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0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70" i="1" l="1"/>
  <c r="G70" i="1"/>
  <c r="S69" i="1"/>
  <c r="G69" i="1"/>
  <c r="Q68" i="1"/>
  <c r="G68" i="1"/>
  <c r="Q67" i="1"/>
  <c r="O67" i="1"/>
  <c r="I67" i="1"/>
  <c r="G67" i="1"/>
  <c r="S66" i="1"/>
  <c r="G66" i="1"/>
  <c r="S65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Q42" i="1"/>
  <c r="I42" i="1"/>
  <c r="G42" i="1"/>
  <c r="G41" i="1"/>
  <c r="G40" i="1"/>
  <c r="G39" i="1"/>
  <c r="G38" i="1"/>
  <c r="G37" i="1"/>
  <c r="U36" i="1"/>
  <c r="G36" i="1"/>
  <c r="U35" i="1"/>
  <c r="G35" i="1"/>
  <c r="U34" i="1"/>
  <c r="G34" i="1"/>
  <c r="Q33" i="1"/>
  <c r="I33" i="1"/>
  <c r="G33" i="1"/>
  <c r="Q32" i="1"/>
  <c r="I32" i="1"/>
  <c r="G32" i="1"/>
  <c r="Q31" i="1"/>
  <c r="O31" i="1"/>
  <c r="I31" i="1"/>
  <c r="G31" i="1"/>
  <c r="Q30" i="1"/>
  <c r="O30" i="1"/>
  <c r="I30" i="1"/>
  <c r="G30" i="1"/>
  <c r="Q29" i="1"/>
  <c r="I29" i="1"/>
  <c r="G29" i="1"/>
  <c r="Q28" i="1"/>
  <c r="O28" i="1"/>
  <c r="I28" i="1"/>
  <c r="G28" i="1"/>
  <c r="Q27" i="1"/>
  <c r="O27" i="1"/>
  <c r="I27" i="1"/>
  <c r="G27" i="1"/>
  <c r="Q26" i="1"/>
  <c r="I26" i="1"/>
  <c r="G26" i="1"/>
  <c r="Q25" i="1"/>
  <c r="M25" i="1"/>
  <c r="I25" i="1"/>
  <c r="G25" i="1"/>
  <c r="Q24" i="1"/>
  <c r="M24" i="1"/>
  <c r="I24" i="1"/>
  <c r="G24" i="1"/>
  <c r="U23" i="1"/>
  <c r="S23" i="1"/>
  <c r="G23" i="1"/>
  <c r="S22" i="1"/>
  <c r="G22" i="1"/>
  <c r="S21" i="1"/>
  <c r="G21" i="1"/>
  <c r="S20" i="1"/>
  <c r="G20" i="1"/>
  <c r="S19" i="1"/>
  <c r="G19" i="1"/>
  <c r="M18" i="1"/>
  <c r="G18" i="1"/>
  <c r="M17" i="1"/>
  <c r="G17" i="1"/>
  <c r="M16" i="1"/>
  <c r="G16" i="1"/>
  <c r="S15" i="1"/>
  <c r="G15" i="1"/>
  <c r="S14" i="1"/>
  <c r="G14" i="1"/>
  <c r="U13" i="1"/>
  <c r="S13" i="1"/>
  <c r="G13" i="1"/>
  <c r="Q12" i="1"/>
  <c r="M12" i="1"/>
  <c r="I12" i="1"/>
  <c r="G12" i="1"/>
  <c r="Q11" i="1"/>
  <c r="M11" i="1"/>
  <c r="I11" i="1"/>
  <c r="G11" i="1"/>
  <c r="Q10" i="1"/>
  <c r="I10" i="1"/>
  <c r="G10" i="1"/>
  <c r="Q9" i="1"/>
  <c r="I9" i="1"/>
  <c r="G9" i="1"/>
  <c r="Q8" i="1"/>
  <c r="I8" i="1"/>
  <c r="G8" i="1"/>
  <c r="Q7" i="1"/>
  <c r="G7" i="1"/>
  <c r="I6" i="1"/>
  <c r="G6" i="1"/>
  <c r="Q5" i="1"/>
  <c r="I5" i="1"/>
  <c r="G5" i="1"/>
</calcChain>
</file>

<file path=xl/sharedStrings.xml><?xml version="1.0" encoding="utf-8"?>
<sst xmlns="http://schemas.openxmlformats.org/spreadsheetml/2006/main" count="171" uniqueCount="88">
  <si>
    <t xml:space="preserve">Դելտա </t>
  </si>
  <si>
    <t xml:space="preserve">ԱնալիզՄեդ </t>
  </si>
  <si>
    <t>Իմմունոֆարմ</t>
  </si>
  <si>
    <t>Մեդտեխսերվիս</t>
  </si>
  <si>
    <t>Վիոլա</t>
  </si>
  <si>
    <t>Թագ Հէմ</t>
  </si>
  <si>
    <t>Լեյկո</t>
  </si>
  <si>
    <t>Կենդանի Լույս</t>
  </si>
  <si>
    <t>Ֆարմեգուս</t>
  </si>
  <si>
    <t>Աիդա Թրեյդ</t>
  </si>
  <si>
    <t>Էսզեթ Ֆարմա</t>
  </si>
  <si>
    <t>ԱՄ Մեդիքլ Գրուպ</t>
  </si>
  <si>
    <t>Կոնցեռն-Էներգոմաշ</t>
  </si>
  <si>
    <t>Առանց ԱԱՀ</t>
  </si>
  <si>
    <t>Ընդհանուր գին</t>
  </si>
  <si>
    <r>
      <t xml:space="preserve">HDL </t>
    </r>
    <r>
      <rPr>
        <sz val="9"/>
        <color rgb="FF000000"/>
        <rFont val="Sylfaen"/>
        <family val="1"/>
        <charset val="204"/>
      </rPr>
      <t>Խոլեսթերինի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որոշման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համար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նախատեսված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հավաքածու</t>
    </r>
    <r>
      <rPr>
        <sz val="9"/>
        <color rgb="FF000000"/>
        <rFont val="Arial Armenian"/>
        <family val="2"/>
      </rPr>
      <t xml:space="preserve"> (</t>
    </r>
    <r>
      <rPr>
        <sz val="9"/>
        <color rgb="FF000000"/>
        <rFont val="Sylfaen"/>
        <family val="1"/>
        <charset val="204"/>
      </rPr>
      <t>Բարձր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խտության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լիպոպրոտեյիններ</t>
    </r>
    <r>
      <rPr>
        <sz val="9"/>
        <color rgb="FF000000"/>
        <rFont val="Arial Armenian"/>
        <family val="2"/>
      </rPr>
      <t>)</t>
    </r>
  </si>
  <si>
    <t>մլ</t>
  </si>
  <si>
    <r>
      <t xml:space="preserve">LDL </t>
    </r>
    <r>
      <rPr>
        <sz val="9"/>
        <color rgb="FF000000"/>
        <rFont val="Sylfaen"/>
        <family val="1"/>
        <charset val="204"/>
      </rPr>
      <t>Խոլեսթերինի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որոշման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համար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նախատեսված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հավաքածու</t>
    </r>
    <r>
      <rPr>
        <sz val="9"/>
        <color rgb="FF000000"/>
        <rFont val="Arial Armenian"/>
        <family val="2"/>
      </rPr>
      <t xml:space="preserve"> (</t>
    </r>
    <r>
      <rPr>
        <sz val="9"/>
        <color rgb="FF000000"/>
        <rFont val="Sylfaen"/>
        <family val="1"/>
        <charset val="204"/>
      </rPr>
      <t>Ցածր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խտության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լիպոպրոտեյիններ</t>
    </r>
    <r>
      <rPr>
        <sz val="9"/>
        <color rgb="FF000000"/>
        <rFont val="Arial Armenian"/>
        <family val="2"/>
      </rPr>
      <t>)</t>
    </r>
  </si>
  <si>
    <r>
      <t>Կալցիումի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որոշման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թեսթ</t>
    </r>
    <r>
      <rPr>
        <sz val="9"/>
        <color rgb="FF000000"/>
        <rFont val="Arial Armenian"/>
        <family val="2"/>
      </rPr>
      <t>-</t>
    </r>
    <r>
      <rPr>
        <sz val="9"/>
        <color rgb="FF000000"/>
        <rFont val="Sylfaen"/>
        <family val="1"/>
        <charset val="204"/>
      </rPr>
      <t>հավաքածու</t>
    </r>
  </si>
  <si>
    <r>
      <t>Տրիգլեցիրիդ</t>
    </r>
    <r>
      <rPr>
        <sz val="9"/>
        <color rgb="FF000000"/>
        <rFont val="Arial Armenian"/>
        <family val="2"/>
      </rPr>
      <t xml:space="preserve"> TRIGLECERIDES /</t>
    </r>
    <r>
      <rPr>
        <sz val="9"/>
        <color rgb="FF000000"/>
        <rFont val="Sylfaen"/>
        <family val="1"/>
        <charset val="204"/>
      </rPr>
      <t>Եռգլիցերիդների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որոշման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հավաքախու</t>
    </r>
  </si>
  <si>
    <r>
      <t>Միզաթթու</t>
    </r>
    <r>
      <rPr>
        <sz val="9"/>
        <color rgb="FF000000"/>
        <rFont val="Arial Armenian"/>
        <family val="2"/>
      </rPr>
      <t xml:space="preserve"> UricAcid /</t>
    </r>
    <r>
      <rPr>
        <sz val="9"/>
        <color rgb="FF000000"/>
        <rFont val="Sylfaen"/>
        <family val="1"/>
        <charset val="204"/>
      </rPr>
      <t>Միզաթթվի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որոշման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հավաքածու</t>
    </r>
  </si>
  <si>
    <r>
      <t>Ռևմատոիդ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ֆակտոր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Լատեքս</t>
    </r>
    <r>
      <rPr>
        <sz val="9"/>
        <color rgb="FF000000"/>
        <rFont val="Arial Armenian"/>
        <family val="2"/>
      </rPr>
      <t xml:space="preserve"> Rematuoid factor-lex /</t>
    </r>
    <r>
      <rPr>
        <sz val="9"/>
        <color rgb="FF000000"/>
        <rFont val="Sylfaen"/>
        <family val="1"/>
        <charset val="204"/>
      </rPr>
      <t>Ռևմատոիդային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ֆակտորների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որոշման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հավաքածու</t>
    </r>
    <r>
      <rPr>
        <sz val="9"/>
        <color rgb="FF000000"/>
        <rFont val="Arial Armenian"/>
        <family val="2"/>
      </rPr>
      <t>/</t>
    </r>
  </si>
  <si>
    <r>
      <t>Հեպատիտ</t>
    </r>
    <r>
      <rPr>
        <sz val="9"/>
        <color rgb="FF000000"/>
        <rFont val="Arial Armenian"/>
        <family val="2"/>
      </rPr>
      <t xml:space="preserve"> B </t>
    </r>
    <r>
      <rPr>
        <sz val="9"/>
        <color rgb="FF000000"/>
        <rFont val="Sylfaen"/>
        <family val="1"/>
        <charset val="204"/>
      </rPr>
      <t>վիրուսի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անտիգենի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որակական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հայտնաբերման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թեսթ</t>
    </r>
    <r>
      <rPr>
        <sz val="9"/>
        <color rgb="FF000000"/>
        <rFont val="Arial Armenian"/>
        <family val="2"/>
      </rPr>
      <t>-</t>
    </r>
    <r>
      <rPr>
        <sz val="9"/>
        <color rgb="FF000000"/>
        <rFont val="Sylfaen"/>
        <family val="1"/>
        <charset val="204"/>
      </rPr>
      <t>հավաքածու</t>
    </r>
  </si>
  <si>
    <t>թեստ</t>
  </si>
  <si>
    <r>
      <t>Հեպատիտ</t>
    </r>
    <r>
      <rPr>
        <sz val="9"/>
        <color rgb="FF000000"/>
        <rFont val="Arial Armenian"/>
        <family val="2"/>
      </rPr>
      <t xml:space="preserve"> C </t>
    </r>
    <r>
      <rPr>
        <sz val="9"/>
        <color rgb="FF000000"/>
        <rFont val="Sylfaen"/>
        <family val="1"/>
        <charset val="204"/>
      </rPr>
      <t>որոշման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թեստ</t>
    </r>
    <r>
      <rPr>
        <sz val="9"/>
        <color rgb="FF000000"/>
        <rFont val="Arial Armenian"/>
        <family val="2"/>
      </rPr>
      <t>-</t>
    </r>
    <r>
      <rPr>
        <sz val="9"/>
        <color rgb="FF000000"/>
        <rFont val="Sylfaen"/>
        <family val="1"/>
        <charset val="204"/>
      </rPr>
      <t>հավաքածու</t>
    </r>
  </si>
  <si>
    <r>
      <t>Ջրածնի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պերօքսիդի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լ</t>
    </r>
    <r>
      <rPr>
        <sz val="9"/>
        <color rgb="FF000000"/>
        <rFont val="Arial Armenian"/>
        <family val="2"/>
      </rPr>
      <t>-</t>
    </r>
    <r>
      <rPr>
        <sz val="9"/>
        <color rgb="FF000000"/>
        <rFont val="Sylfaen"/>
        <family val="1"/>
        <charset val="204"/>
      </rPr>
      <t>թ</t>
    </r>
    <r>
      <rPr>
        <sz val="9"/>
        <color rgb="FF000000"/>
        <rFont val="Arial Armenian"/>
        <family val="2"/>
      </rPr>
      <t xml:space="preserve"> 33%</t>
    </r>
  </si>
  <si>
    <t>լ</t>
  </si>
  <si>
    <r>
      <t>Ռոմանովսկի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գիմզա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ներկանյութ</t>
    </r>
  </si>
  <si>
    <r>
      <t>Սուլֆոսալիցիլաթթու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փոշի</t>
    </r>
  </si>
  <si>
    <t>գր</t>
  </si>
  <si>
    <r>
      <t>Ցոլիկլոն</t>
    </r>
    <r>
      <rPr>
        <sz val="9"/>
        <rFont val="Arial Armenian"/>
        <family val="2"/>
      </rPr>
      <t xml:space="preserve"> </t>
    </r>
    <r>
      <rPr>
        <sz val="9"/>
        <rFont val="Sylfaen"/>
        <family val="1"/>
        <charset val="204"/>
      </rPr>
      <t>անտի</t>
    </r>
    <r>
      <rPr>
        <sz val="9"/>
        <rFont val="Arial Armenian"/>
        <family val="2"/>
      </rPr>
      <t xml:space="preserve"> </t>
    </r>
    <r>
      <rPr>
        <sz val="9"/>
        <rFont val="Sylfaen"/>
        <family val="1"/>
        <charset val="204"/>
      </rPr>
      <t>Ա</t>
    </r>
  </si>
  <si>
    <r>
      <t>Ցոլիկլոն</t>
    </r>
    <r>
      <rPr>
        <sz val="9"/>
        <rFont val="Arial Armenian"/>
        <family val="2"/>
      </rPr>
      <t xml:space="preserve"> </t>
    </r>
    <r>
      <rPr>
        <sz val="9"/>
        <rFont val="Sylfaen"/>
        <family val="1"/>
        <charset val="204"/>
      </rPr>
      <t>անտի</t>
    </r>
    <r>
      <rPr>
        <sz val="9"/>
        <rFont val="Arial Armenian"/>
        <family val="2"/>
      </rPr>
      <t xml:space="preserve"> </t>
    </r>
    <r>
      <rPr>
        <sz val="9"/>
        <rFont val="Sylfaen"/>
        <family val="1"/>
        <charset val="204"/>
      </rPr>
      <t>Բ</t>
    </r>
  </si>
  <si>
    <r>
      <t>Ցոլիկլոն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անտի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Դ</t>
    </r>
  </si>
  <si>
    <r>
      <t>Քացախաթթվի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լ</t>
    </r>
    <r>
      <rPr>
        <sz val="9"/>
        <color rgb="FF000000"/>
        <rFont val="Arial Armenian"/>
        <family val="2"/>
      </rPr>
      <t>-</t>
    </r>
    <r>
      <rPr>
        <sz val="9"/>
        <color rgb="FF000000"/>
        <rFont val="Sylfaen"/>
        <family val="1"/>
        <charset val="204"/>
      </rPr>
      <t>թ</t>
    </r>
    <r>
      <rPr>
        <sz val="9"/>
        <color rgb="FF000000"/>
        <rFont val="Arial Armenian"/>
        <family val="2"/>
      </rPr>
      <t xml:space="preserve"> 3%</t>
    </r>
  </si>
  <si>
    <r>
      <t>Քլորամին</t>
    </r>
    <r>
      <rPr>
        <sz val="9"/>
        <color rgb="FF000000"/>
        <rFont val="Arial Armenian"/>
        <family val="2"/>
      </rPr>
      <t xml:space="preserve"> B </t>
    </r>
    <r>
      <rPr>
        <sz val="9"/>
        <color rgb="FF000000"/>
        <rFont val="Sylfaen"/>
        <family val="1"/>
        <charset val="204"/>
      </rPr>
      <t>փոշի</t>
    </r>
    <r>
      <rPr>
        <sz val="9"/>
        <color rgb="FF000000"/>
        <rFont val="Arial Armenian"/>
        <family val="2"/>
      </rPr>
      <t xml:space="preserve"> (300 </t>
    </r>
    <r>
      <rPr>
        <sz val="9"/>
        <color rgb="FF000000"/>
        <rFont val="Sylfaen"/>
        <family val="1"/>
        <charset val="204"/>
      </rPr>
      <t>գ</t>
    </r>
    <r>
      <rPr>
        <sz val="9"/>
        <color rgb="FF000000"/>
        <rFont val="Arial Armenian"/>
        <family val="2"/>
      </rPr>
      <t xml:space="preserve">, </t>
    </r>
    <r>
      <rPr>
        <sz val="9"/>
        <color rgb="FF000000"/>
        <rFont val="Sylfaen"/>
        <family val="1"/>
        <charset val="204"/>
      </rPr>
      <t>լուծվող</t>
    </r>
    <r>
      <rPr>
        <sz val="9"/>
        <color rgb="FF000000"/>
        <rFont val="Arial Armenian"/>
        <family val="2"/>
      </rPr>
      <t xml:space="preserve">, </t>
    </r>
    <r>
      <rPr>
        <sz val="9"/>
        <color rgb="FF000000"/>
        <rFont val="Sylfaen"/>
        <family val="1"/>
        <charset val="204"/>
      </rPr>
      <t>փաթեթ</t>
    </r>
    <r>
      <rPr>
        <sz val="9"/>
        <color rgb="FF000000"/>
        <rFont val="Arial Armenian"/>
        <family val="2"/>
      </rPr>
      <t xml:space="preserve">, </t>
    </r>
    <r>
      <rPr>
        <sz val="9"/>
        <color rgb="FF000000"/>
        <rFont val="Sylfaen"/>
        <family val="1"/>
        <charset val="204"/>
      </rPr>
      <t>մաքուր</t>
    </r>
    <r>
      <rPr>
        <sz val="9"/>
        <color rgb="FF000000"/>
        <rFont val="Arial Armenian"/>
        <family val="2"/>
      </rPr>
      <t>)</t>
    </r>
  </si>
  <si>
    <t>կգ</t>
  </si>
  <si>
    <r>
      <t>Ազոթական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թթու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խիտ</t>
    </r>
    <r>
      <rPr>
        <sz val="9"/>
        <color rgb="FF000000"/>
        <rFont val="Arial Armenian"/>
        <family val="2"/>
      </rPr>
      <t xml:space="preserve"> 57%</t>
    </r>
  </si>
  <si>
    <r>
      <t>Ազոթական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թթու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խիտ</t>
    </r>
    <r>
      <rPr>
        <sz val="9"/>
        <color rgb="FF000000"/>
        <rFont val="Arial Armenian"/>
        <family val="2"/>
      </rPr>
      <t xml:space="preserve"> 70%</t>
    </r>
  </si>
  <si>
    <r>
      <t>Ազոպիրամի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հավաքածու</t>
    </r>
    <r>
      <rPr>
        <sz val="9"/>
        <color rgb="FF000000"/>
        <rFont val="Arial Armenian"/>
        <family val="2"/>
      </rPr>
      <t xml:space="preserve"> 90</t>
    </r>
    <r>
      <rPr>
        <sz val="9"/>
        <color rgb="FF000000"/>
        <rFont val="Sylfaen"/>
        <family val="1"/>
        <charset val="204"/>
      </rPr>
      <t>մլ</t>
    </r>
    <r>
      <rPr>
        <sz val="9"/>
        <color rgb="FF000000"/>
        <rFont val="Arial Armenian"/>
        <family val="2"/>
      </rPr>
      <t>+10</t>
    </r>
    <r>
      <rPr>
        <sz val="9"/>
        <color rgb="FF000000"/>
        <rFont val="Sylfaen"/>
        <family val="1"/>
        <charset val="204"/>
      </rPr>
      <t>մլ</t>
    </r>
  </si>
  <si>
    <r>
      <t>Անտիստրեպտոլիզին</t>
    </r>
    <r>
      <rPr>
        <sz val="9"/>
        <color rgb="FF000000"/>
        <rFont val="Arial Armenian"/>
        <family val="2"/>
      </rPr>
      <t xml:space="preserve">- </t>
    </r>
    <r>
      <rPr>
        <sz val="9"/>
        <color rgb="FF000000"/>
        <rFont val="Sylfaen"/>
        <family val="1"/>
        <charset val="204"/>
      </rPr>
      <t>Օ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ախտորոշիչ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հավաքածու</t>
    </r>
  </si>
  <si>
    <r>
      <t>C-</t>
    </r>
    <r>
      <rPr>
        <sz val="9"/>
        <color rgb="FF000000"/>
        <rFont val="Sylfaen"/>
        <family val="1"/>
        <charset val="204"/>
      </rPr>
      <t>ռեակտիվ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ախտորոշիչ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տեստ</t>
    </r>
  </si>
  <si>
    <r>
      <t>RPR /</t>
    </r>
    <r>
      <rPr>
        <sz val="9"/>
        <color rgb="FF000000"/>
        <rFont val="Sylfaen"/>
        <family val="1"/>
        <charset val="204"/>
      </rPr>
      <t>սիֆիլիսի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հավաքածու</t>
    </r>
    <r>
      <rPr>
        <sz val="9"/>
        <color rgb="FF000000"/>
        <rFont val="Arial Armenian"/>
        <family val="2"/>
      </rPr>
      <t xml:space="preserve">/ </t>
    </r>
    <r>
      <rPr>
        <sz val="9"/>
        <color rgb="FF000000"/>
        <rFont val="Sylfaen"/>
        <family val="1"/>
        <charset val="204"/>
      </rPr>
      <t>տեսթ</t>
    </r>
  </si>
  <si>
    <r>
      <t>Բիլիռուբինի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որոշման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հավաքածու</t>
    </r>
  </si>
  <si>
    <r>
      <t>Գլյուկոզայի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որոշման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հավաքածու</t>
    </r>
  </si>
  <si>
    <r>
      <t>Խոլեստերինի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որոշման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հավաքածու</t>
    </r>
  </si>
  <si>
    <r>
      <t>Միզանյութի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որոշման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հավաքածու</t>
    </r>
  </si>
  <si>
    <r>
      <t>Պրոտրոմբինի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որոշման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հավաքածու</t>
    </r>
    <r>
      <rPr>
        <sz val="9"/>
        <color rgb="FF000000"/>
        <rFont val="Arial Armenian"/>
        <family val="2"/>
      </rPr>
      <t xml:space="preserve"> 6*2</t>
    </r>
  </si>
  <si>
    <r>
      <t xml:space="preserve">ALT </t>
    </r>
    <r>
      <rPr>
        <sz val="9"/>
        <color rgb="FF000000"/>
        <rFont val="Sylfaen"/>
        <family val="1"/>
        <charset val="204"/>
      </rPr>
      <t>ալանինամինոտրանսֆերազա</t>
    </r>
    <r>
      <rPr>
        <sz val="9"/>
        <color rgb="FF000000"/>
        <rFont val="Arial Armenian"/>
        <family val="2"/>
      </rPr>
      <t>, 50</t>
    </r>
    <r>
      <rPr>
        <sz val="9"/>
        <color rgb="FF000000"/>
        <rFont val="Sylfaen"/>
        <family val="1"/>
        <charset val="204"/>
      </rPr>
      <t>մլ</t>
    </r>
  </si>
  <si>
    <r>
      <t xml:space="preserve">AST  </t>
    </r>
    <r>
      <rPr>
        <sz val="9"/>
        <color rgb="FF000000"/>
        <rFont val="Sylfaen"/>
        <family val="1"/>
        <charset val="204"/>
      </rPr>
      <t>ասպարտատամինոտրանսֆերազա</t>
    </r>
    <r>
      <rPr>
        <sz val="9"/>
        <color rgb="FF000000"/>
        <rFont val="Arial Armenian"/>
        <family val="2"/>
      </rPr>
      <t>, 50</t>
    </r>
    <r>
      <rPr>
        <sz val="9"/>
        <color rgb="FF000000"/>
        <rFont val="Sylfaen"/>
        <family val="1"/>
        <charset val="204"/>
      </rPr>
      <t>մլ</t>
    </r>
  </si>
  <si>
    <r>
      <t>Գերչակի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յուղ</t>
    </r>
    <r>
      <rPr>
        <sz val="9"/>
        <color rgb="FF000000"/>
        <rFont val="Arial Armenian"/>
        <family val="2"/>
      </rPr>
      <t xml:space="preserve"> 100</t>
    </r>
    <r>
      <rPr>
        <sz val="9"/>
        <color rgb="FF000000"/>
        <rFont val="Sylfaen"/>
        <family val="1"/>
        <charset val="204"/>
      </rPr>
      <t>մլ</t>
    </r>
  </si>
  <si>
    <r>
      <t>Կալիումի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յոդիդի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փոշի</t>
    </r>
    <r>
      <rPr>
        <sz val="9"/>
        <color rgb="FF000000"/>
        <rFont val="Arial Armenian"/>
        <family val="2"/>
      </rPr>
      <t xml:space="preserve"> V03AB21</t>
    </r>
  </si>
  <si>
    <r>
      <t>Սպիրտ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բժշկական</t>
    </r>
    <r>
      <rPr>
        <sz val="9"/>
        <color rgb="FF000000"/>
        <rFont val="Arial Armenian"/>
        <family val="2"/>
      </rPr>
      <t xml:space="preserve"> 96%</t>
    </r>
  </si>
  <si>
    <r>
      <t>Ժավել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սոլիդ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հաբ</t>
    </r>
  </si>
  <si>
    <t>հատ</t>
  </si>
  <si>
    <r>
      <t>Սուլֆանիոսի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լուծույթ</t>
    </r>
    <r>
      <rPr>
        <sz val="9"/>
        <color rgb="FF000000"/>
        <rFont val="Arial Armenian"/>
        <family val="2"/>
      </rPr>
      <t xml:space="preserve"> (</t>
    </r>
    <r>
      <rPr>
        <sz val="9"/>
        <color rgb="FF000000"/>
        <rFont val="Sylfaen"/>
        <family val="1"/>
        <charset val="204"/>
      </rPr>
      <t>հականեխող</t>
    </r>
    <r>
      <rPr>
        <sz val="9"/>
        <color rgb="FF000000"/>
        <rFont val="Arial Armenian"/>
        <family val="2"/>
      </rPr>
      <t>)</t>
    </r>
  </si>
  <si>
    <r>
      <t>Ամրակիչի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փոշի</t>
    </r>
    <r>
      <rPr>
        <sz val="9"/>
        <color rgb="FF000000"/>
        <rFont val="Arial Armenian"/>
        <family val="2"/>
      </rPr>
      <t xml:space="preserve"> 15</t>
    </r>
    <r>
      <rPr>
        <sz val="9"/>
        <color rgb="FF000000"/>
        <rFont val="Sylfaen"/>
        <family val="1"/>
        <charset val="204"/>
      </rPr>
      <t>լ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համար</t>
    </r>
  </si>
  <si>
    <r>
      <t>Լուսարկիչի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փոշի</t>
    </r>
    <r>
      <rPr>
        <sz val="9"/>
        <color rgb="FF000000"/>
        <rFont val="Arial Armenian"/>
        <family val="2"/>
      </rPr>
      <t xml:space="preserve"> 15</t>
    </r>
    <r>
      <rPr>
        <sz val="9"/>
        <color rgb="FF000000"/>
        <rFont val="Sylfaen"/>
        <family val="1"/>
        <charset val="204"/>
      </rPr>
      <t>լ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համար</t>
    </r>
  </si>
  <si>
    <r>
      <t>Քլորամինի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լ</t>
    </r>
    <r>
      <rPr>
        <sz val="9"/>
        <color rgb="FF000000"/>
        <rFont val="Arial Armenian"/>
        <family val="2"/>
      </rPr>
      <t>-</t>
    </r>
    <r>
      <rPr>
        <sz val="9"/>
        <color rgb="FF000000"/>
        <rFont val="Sylfaen"/>
        <family val="1"/>
        <charset val="204"/>
      </rPr>
      <t>թ</t>
    </r>
    <r>
      <rPr>
        <sz val="9"/>
        <color rgb="FF000000"/>
        <rFont val="Arial Armenian"/>
        <family val="2"/>
      </rPr>
      <t xml:space="preserve"> 2%</t>
    </r>
  </si>
  <si>
    <r>
      <t>Կրեատինինի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որոշման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հավաքածու</t>
    </r>
  </si>
  <si>
    <r>
      <t>Նատրիումի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քլորիդի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լ</t>
    </r>
    <r>
      <rPr>
        <sz val="9"/>
        <color rgb="FF000000"/>
        <rFont val="Arial Armenian"/>
        <family val="2"/>
      </rPr>
      <t>-</t>
    </r>
    <r>
      <rPr>
        <sz val="9"/>
        <color rgb="FF000000"/>
        <rFont val="Sylfaen"/>
        <family val="1"/>
        <charset val="204"/>
      </rPr>
      <t>թ</t>
    </r>
    <r>
      <rPr>
        <sz val="9"/>
        <color rgb="FF000000"/>
        <rFont val="Arial Armenian"/>
        <family val="2"/>
      </rPr>
      <t xml:space="preserve"> 3% S01XA03</t>
    </r>
  </si>
  <si>
    <r>
      <t>Մեթիլթիոնինի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քլորիդ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մլ</t>
    </r>
    <r>
      <rPr>
        <sz val="9"/>
        <color rgb="FF000000"/>
        <rFont val="Arial Armenian"/>
        <family val="2"/>
      </rPr>
      <t xml:space="preserve"> (</t>
    </r>
    <r>
      <rPr>
        <sz val="9"/>
        <color rgb="FF000000"/>
        <rFont val="Sylfaen"/>
        <family val="1"/>
        <charset val="204"/>
      </rPr>
      <t>մեթիլեն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կապույտ</t>
    </r>
    <r>
      <rPr>
        <sz val="9"/>
        <color rgb="FF000000"/>
        <rFont val="Arial Armenian"/>
        <family val="2"/>
      </rPr>
      <t>) v03ab17, v04cg05</t>
    </r>
  </si>
  <si>
    <t>Կաստելլանիի</t>
  </si>
  <si>
    <r>
      <t>Լյուգոլի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լուծույթ</t>
    </r>
    <r>
      <rPr>
        <sz val="9"/>
        <color rgb="FF000000"/>
        <rFont val="Arial Armenian"/>
        <family val="2"/>
      </rPr>
      <t>,</t>
    </r>
    <r>
      <rPr>
        <sz val="9"/>
        <color rgb="FF000000"/>
        <rFont val="Sylfaen"/>
        <family val="1"/>
        <charset val="204"/>
      </rPr>
      <t>ջրային</t>
    </r>
  </si>
  <si>
    <r>
      <t>Նատրիումի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բրոմիդի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փոշի</t>
    </r>
    <r>
      <rPr>
        <sz val="9"/>
        <color rgb="FF000000"/>
        <rFont val="Arial Armenian"/>
        <family val="2"/>
      </rPr>
      <t>, 30</t>
    </r>
    <r>
      <rPr>
        <sz val="9"/>
        <color rgb="FF000000"/>
        <rFont val="Sylfaen"/>
        <family val="1"/>
        <charset val="204"/>
      </rPr>
      <t>գր</t>
    </r>
  </si>
  <si>
    <r>
      <t>Նովոկայինի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հիդրոքլորիդի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փոշի</t>
    </r>
  </si>
  <si>
    <r>
      <t>Նատրիումի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ցիտրատ</t>
    </r>
    <r>
      <rPr>
        <sz val="9"/>
        <color rgb="FF000000"/>
        <rFont val="Arial Armenian"/>
        <family val="2"/>
      </rPr>
      <t xml:space="preserve"> 3.8% B05CB02</t>
    </r>
  </si>
  <si>
    <r>
      <t>Սուդան</t>
    </r>
    <r>
      <rPr>
        <sz val="9"/>
        <color rgb="FF000000"/>
        <rFont val="Arial Armenian"/>
        <family val="2"/>
      </rPr>
      <t xml:space="preserve"> -3 </t>
    </r>
    <r>
      <rPr>
        <sz val="9"/>
        <color rgb="FF000000"/>
        <rFont val="Sylfaen"/>
        <family val="1"/>
        <charset val="204"/>
      </rPr>
      <t>լուծույթ</t>
    </r>
  </si>
  <si>
    <r>
      <t>Նատրիումի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ցիտրատ</t>
    </r>
    <r>
      <rPr>
        <sz val="9"/>
        <color rgb="FF000000"/>
        <rFont val="Arial Armenian"/>
        <family val="2"/>
      </rPr>
      <t xml:space="preserve"> 5%</t>
    </r>
  </si>
  <si>
    <r>
      <t>Գլյուկոմետրի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ստրիպներ՝</t>
    </r>
    <r>
      <rPr>
        <sz val="9"/>
        <color rgb="FF000000"/>
        <rFont val="Arial Armenian"/>
        <family val="2"/>
      </rPr>
      <t xml:space="preserve"> Contour plus </t>
    </r>
    <r>
      <rPr>
        <sz val="9"/>
        <color rgb="FF000000"/>
        <rFont val="Sylfaen"/>
        <family val="1"/>
        <charset val="204"/>
      </rPr>
      <t>գլյուկոմետրի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համար</t>
    </r>
  </si>
  <si>
    <r>
      <t>Գլյուկոմետրի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ստրիպներ</t>
    </r>
    <r>
      <rPr>
        <sz val="9"/>
        <color rgb="FF000000"/>
        <rFont val="Arial Armenian"/>
        <family val="2"/>
      </rPr>
      <t xml:space="preserve"> Accu Chek </t>
    </r>
    <r>
      <rPr>
        <sz val="9"/>
        <color rgb="FF000000"/>
        <rFont val="Sylfaen"/>
        <family val="1"/>
        <charset val="204"/>
      </rPr>
      <t>Պերֆորմա</t>
    </r>
  </si>
  <si>
    <r>
      <t>Փորձանոթ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արյան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վերցման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և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տեղափոխման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համար</t>
    </r>
    <r>
      <rPr>
        <sz val="9"/>
        <color rgb="FF000000"/>
        <rFont val="Arial Armenian"/>
        <family val="2"/>
      </rPr>
      <t xml:space="preserve">, </t>
    </r>
    <r>
      <rPr>
        <sz val="9"/>
        <color rgb="FF000000"/>
        <rFont val="Sylfaen"/>
        <family val="1"/>
        <charset val="204"/>
      </rPr>
      <t>կապարիչով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և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հակամակարդիչով, 2մլ,</t>
    </r>
    <r>
      <rPr>
        <sz val="9"/>
        <color rgb="FF000000"/>
        <rFont val="Arial Armenian"/>
        <family val="2"/>
      </rPr>
      <t xml:space="preserve"> (EDTA, K3)</t>
    </r>
  </si>
  <si>
    <t>Պլաստմասյա փորձանոթ ռետինե խծանով, գելի պարունակությամբ այրուն տեղափոխելու համար 7,5 մլ</t>
  </si>
  <si>
    <r>
      <t>Իմունոֆլուորեսցենտային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իմունային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վերլուծիչի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թեստ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հավակացու</t>
    </r>
    <r>
      <rPr>
        <sz val="9"/>
        <color rgb="FF000000"/>
        <rFont val="Arial Armenian"/>
        <family val="2"/>
      </rPr>
      <t xml:space="preserve"> PSA, </t>
    </r>
    <r>
      <rPr>
        <sz val="9"/>
        <color rgb="FF000000"/>
        <rFont val="Sylfaen"/>
        <family val="1"/>
        <charset val="204"/>
      </rPr>
      <t>Պրոստատ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սպեցիֆիկ</t>
    </r>
    <r>
      <rPr>
        <sz val="9"/>
        <color rgb="FF000000"/>
        <rFont val="Arial Armenian"/>
        <family val="2"/>
      </rPr>
      <t xml:space="preserve">  </t>
    </r>
    <r>
      <rPr>
        <sz val="9"/>
        <color rgb="FF000000"/>
        <rFont val="Sylfaen"/>
        <family val="1"/>
        <charset val="204"/>
      </rPr>
      <t>հակածին</t>
    </r>
  </si>
  <si>
    <r>
      <t>Իմունոֆլուորեսցենտային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իմունային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վերլուծիչի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թեստ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հավակացու</t>
    </r>
    <r>
      <rPr>
        <sz val="9"/>
        <color rgb="FF000000"/>
        <rFont val="Arial Armenian"/>
        <family val="2"/>
      </rPr>
      <t xml:space="preserve"> HbA1c, </t>
    </r>
    <r>
      <rPr>
        <sz val="9"/>
        <color rgb="FF000000"/>
        <rFont val="Sylfaen"/>
        <family val="1"/>
        <charset val="204"/>
      </rPr>
      <t>Գլիկոլիզացված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հեմոգլոբին</t>
    </r>
  </si>
  <si>
    <r>
      <t>Իմունոֆլուորեսցենտային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իմունային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վերլուծիչի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թեստ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հավակացու</t>
    </r>
    <r>
      <rPr>
        <sz val="9"/>
        <color rgb="FF000000"/>
        <rFont val="Arial Armenian"/>
        <family val="2"/>
      </rPr>
      <t xml:space="preserve"> TSH, </t>
    </r>
    <r>
      <rPr>
        <sz val="9"/>
        <color rgb="FF000000"/>
        <rFont val="Sylfaen"/>
        <family val="1"/>
        <charset val="204"/>
      </rPr>
      <t>Թիրեոտրոպ</t>
    </r>
    <r>
      <rPr>
        <sz val="9"/>
        <color rgb="FF000000"/>
        <rFont val="Arial Armenian"/>
        <family val="2"/>
      </rPr>
      <t xml:space="preserve">  </t>
    </r>
    <r>
      <rPr>
        <sz val="9"/>
        <color rgb="FF000000"/>
        <rFont val="Sylfaen"/>
        <family val="1"/>
        <charset val="204"/>
      </rPr>
      <t>հորմոն</t>
    </r>
  </si>
  <si>
    <r>
      <t>Իմունոֆլուորեսցենտային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իմունային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վերլուծիչի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թեստ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հավակացու</t>
    </r>
    <r>
      <rPr>
        <sz val="9"/>
        <color rgb="FF000000"/>
        <rFont val="Arial Armenian"/>
        <family val="2"/>
      </rPr>
      <t xml:space="preserve"> T-3, </t>
    </r>
    <r>
      <rPr>
        <sz val="9"/>
        <color rgb="FF000000"/>
        <rFont val="Sylfaen"/>
        <family val="1"/>
        <charset val="204"/>
      </rPr>
      <t>Տրիյոդթիրեոնին</t>
    </r>
  </si>
  <si>
    <r>
      <t>Իմունոֆլուորեսցենտային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իմունային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վերլուծիչի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թեստ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հավակացու</t>
    </r>
    <r>
      <rPr>
        <sz val="9"/>
        <color rgb="FF000000"/>
        <rFont val="Arial Armenian"/>
        <family val="2"/>
      </rPr>
      <t xml:space="preserve"> T-4, </t>
    </r>
    <r>
      <rPr>
        <sz val="9"/>
        <color rgb="FF000000"/>
        <rFont val="Sylfaen"/>
        <family val="1"/>
        <charset val="204"/>
      </rPr>
      <t>Թիրօքսին</t>
    </r>
  </si>
  <si>
    <r>
      <t>Իմունոֆլուորեսցենտային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իմունային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վերլուծիչի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թեստ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հավակացու</t>
    </r>
    <r>
      <rPr>
        <sz val="9"/>
        <color rgb="FF000000"/>
        <rFont val="Arial Armenian"/>
        <family val="2"/>
      </rPr>
      <t xml:space="preserve"> FT-4, </t>
    </r>
    <r>
      <rPr>
        <sz val="9"/>
        <color rgb="FF000000"/>
        <rFont val="Sylfaen"/>
        <family val="1"/>
        <charset val="204"/>
      </rPr>
      <t>ազատ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Թիրօքսին</t>
    </r>
  </si>
  <si>
    <r>
      <t>Իմունոֆլուորեսցենտային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իմունային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վերլուծիչի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թեստ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հավակացու</t>
    </r>
    <r>
      <rPr>
        <sz val="9"/>
        <color rgb="FF000000"/>
        <rFont val="Arial Armenian"/>
        <family val="2"/>
      </rPr>
      <t xml:space="preserve"> PRL, </t>
    </r>
    <r>
      <rPr>
        <sz val="9"/>
        <color rgb="FF000000"/>
        <rFont val="Sylfaen"/>
        <family val="1"/>
        <charset val="204"/>
      </rPr>
      <t>Պրոլակտին</t>
    </r>
  </si>
  <si>
    <r>
      <t>Իմունոֆլուորեսցենտային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իմունային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վերլուծիչի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թեստ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հավակացու</t>
    </r>
    <r>
      <rPr>
        <sz val="9"/>
        <color rgb="FF000000"/>
        <rFont val="Arial Armenian"/>
        <family val="2"/>
      </rPr>
      <t xml:space="preserve"> Vitamin-D, </t>
    </r>
    <r>
      <rPr>
        <sz val="9"/>
        <color rgb="FF000000"/>
        <rFont val="Sylfaen"/>
        <family val="1"/>
        <charset val="204"/>
      </rPr>
      <t>Վիտամին</t>
    </r>
    <r>
      <rPr>
        <sz val="9"/>
        <color rgb="FF000000"/>
        <rFont val="Arial Armenian"/>
        <family val="2"/>
      </rPr>
      <t>-</t>
    </r>
    <r>
      <rPr>
        <sz val="9"/>
        <color rgb="FF000000"/>
        <rFont val="Sylfaen"/>
        <family val="1"/>
        <charset val="204"/>
      </rPr>
      <t>Դ</t>
    </r>
  </si>
  <si>
    <r>
      <t>Իմունոֆլուորեսցենտային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իմունային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վերլուծիչի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թեստ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հավակացու</t>
    </r>
    <r>
      <rPr>
        <sz val="9"/>
        <color rgb="FF000000"/>
        <rFont val="Arial Armenian"/>
        <family val="2"/>
      </rPr>
      <t xml:space="preserve"> CEA, </t>
    </r>
    <r>
      <rPr>
        <sz val="9"/>
        <color rgb="FF000000"/>
        <rFont val="Sylfaen"/>
        <family val="1"/>
        <charset val="204"/>
      </rPr>
      <t>ԿարցինոԷմբրիոնիկ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հակածին</t>
    </r>
  </si>
  <si>
    <r>
      <t>Ինդիկատոր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գոլորշու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ստերիլիզացման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համար</t>
    </r>
    <r>
      <rPr>
        <sz val="9"/>
        <color rgb="FF000000"/>
        <rFont val="Arial Armenian"/>
        <family val="2"/>
      </rPr>
      <t xml:space="preserve"> (</t>
    </r>
    <r>
      <rPr>
        <sz val="9"/>
        <color rgb="FF000000"/>
        <rFont val="Sylfaen"/>
        <family val="1"/>
        <charset val="204"/>
      </rPr>
      <t>քիմիական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միանվագ</t>
    </r>
    <r>
      <rPr>
        <sz val="9"/>
        <color rgb="FF000000"/>
        <rFont val="Arial Armenian"/>
        <family val="2"/>
      </rPr>
      <t>),</t>
    </r>
  </si>
  <si>
    <r>
      <t>Ինդիկատոր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չոր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ստերիլիզացման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համար</t>
    </r>
    <r>
      <rPr>
        <sz val="9"/>
        <color rgb="FF000000"/>
        <rFont val="Arial Armenian"/>
        <family val="2"/>
      </rPr>
      <t xml:space="preserve"> (</t>
    </r>
    <r>
      <rPr>
        <sz val="9"/>
        <color rgb="FF000000"/>
        <rFont val="Sylfaen"/>
        <family val="1"/>
        <charset val="204"/>
      </rPr>
      <t>քիմիական</t>
    </r>
    <r>
      <rPr>
        <sz val="9"/>
        <color rgb="FF000000"/>
        <rFont val="Arial Armenian"/>
        <family val="2"/>
      </rPr>
      <t xml:space="preserve"> </t>
    </r>
    <r>
      <rPr>
        <sz val="9"/>
        <color rgb="FF000000"/>
        <rFont val="Sylfaen"/>
        <family val="1"/>
        <charset val="204"/>
      </rPr>
      <t>միանվագ</t>
    </r>
    <r>
      <rPr>
        <sz val="9"/>
        <color rgb="FF000000"/>
        <rFont val="Arial Armenian"/>
        <family val="2"/>
      </rPr>
      <t>)</t>
    </r>
  </si>
  <si>
    <t>Urine Strip 10C, Մեզի ստրիպ 10 պարամետր (100 test)</t>
  </si>
  <si>
    <t>տուփ</t>
  </si>
  <si>
    <t>Urine Strip 2C, Մեզի ստրիպ 2 պարամետր GL, Keton (50 test)</t>
  </si>
  <si>
    <t>Նատրիումի նիտրատ, աղ:  NaNO3</t>
  </si>
  <si>
    <t>Թաքնված արյան թեստ: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</si>
</sst>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5"/>
      <color theme="1"/>
      <name val="Calibri"/>
      <family val="2"/>
      <charset val="204"/>
      <scheme val="minor"/>
    </font>
    <font>
      <sz val="9"/>
      <color rgb="FF000000"/>
      <name val="Calibri"/>
      <family val="2"/>
      <charset val="204"/>
    </font>
    <font>
      <sz val="9"/>
      <color rgb="FF000000"/>
      <name val="Arial Armenian"/>
      <family val="2"/>
    </font>
    <font>
      <sz val="9"/>
      <color rgb="FF000000"/>
      <name val="Sylfaen"/>
      <family val="1"/>
      <charset val="204"/>
    </font>
    <font>
      <sz val="8"/>
      <color rgb="FF000000"/>
      <name val="Sylfaen"/>
      <family val="1"/>
      <charset val="204"/>
    </font>
    <font>
      <sz val="10"/>
      <color theme="1"/>
      <name val="GHEA Grapalat"/>
      <family val="3"/>
    </font>
    <font>
      <sz val="8"/>
      <color rgb="FF000000"/>
      <name val="Calibri"/>
      <family val="2"/>
      <charset val="204"/>
    </font>
    <font>
      <sz val="9"/>
      <name val="Sylfaen"/>
      <family val="1"/>
      <charset val="204"/>
    </font>
    <font>
      <sz val="9"/>
      <name val="Arial Armenian"/>
      <family val="2"/>
    </font>
    <font>
      <sz val="10"/>
      <color rgb="FF000000"/>
      <name val="GHEA Grapalat"/>
      <family val="3"/>
    </font>
    <font>
      <sz val="1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9"/>
      <color rgb="FF000000"/>
      <name val="GHEA Grapalat"/>
      <family val="3"/>
    </font>
    <font>
      <sz val="7"/>
      <color rgb="FF00000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7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2" borderId="0" xfId="0" applyFill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0" fillId="3" borderId="4" xfId="0" applyFill="1" applyBorder="1" applyAlignment="1">
      <alignment horizontal="center"/>
    </xf>
    <xf numFmtId="0" fontId="0" fillId="0" borderId="1" xfId="0" applyBorder="1"/>
    <xf numFmtId="0" fontId="1" fillId="4" borderId="1" xfId="0" applyFont="1" applyFill="1" applyBorder="1"/>
    <xf numFmtId="0" fontId="4" fillId="0" borderId="5" xfId="0" applyFont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4" borderId="1" xfId="0" applyFill="1" applyBorder="1"/>
    <xf numFmtId="0" fontId="6" fillId="2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9" fillId="0" borderId="5" xfId="0" applyFont="1" applyBorder="1" applyAlignment="1">
      <alignment horizontal="center" vertical="center" wrapText="1"/>
    </xf>
    <xf numFmtId="1" fontId="0" fillId="4" borderId="1" xfId="0" applyNumberFormat="1" applyFill="1" applyBorder="1"/>
    <xf numFmtId="1" fontId="1" fillId="4" borderId="1" xfId="0" applyNumberFormat="1" applyFont="1" applyFill="1" applyBorder="1"/>
    <xf numFmtId="0" fontId="10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1" fontId="0" fillId="0" borderId="1" xfId="0" applyNumberFormat="1" applyBorder="1"/>
    <xf numFmtId="0" fontId="13" fillId="4" borderId="1" xfId="0" applyFont="1" applyFill="1" applyBorder="1"/>
    <xf numFmtId="0" fontId="7" fillId="2" borderId="5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0" fillId="2" borderId="1" xfId="0" applyFill="1" applyBorder="1"/>
    <xf numFmtId="1" fontId="0" fillId="2" borderId="1" xfId="0" applyNumberFormat="1" applyFill="1" applyBorder="1"/>
    <xf numFmtId="0" fontId="9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5" fillId="0" borderId="2" xfId="0" applyFont="1" applyBorder="1" applyAlignment="1">
      <alignment vertical="center" wrapText="1"/>
    </xf>
    <xf numFmtId="0" fontId="16" fillId="0" borderId="12" xfId="0" applyFont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52</xdr:row>
      <xdr:rowOff>0</xdr:rowOff>
    </xdr:from>
    <xdr:to>
      <xdr:col>1</xdr:col>
      <xdr:colOff>276225</xdr:colOff>
      <xdr:row>52</xdr:row>
      <xdr:rowOff>38100</xdr:rowOff>
    </xdr:to>
    <xdr:sp macro="" textlink="">
      <xdr:nvSpPr>
        <xdr:cNvPr id="2" name="AutoShape 11098" descr="*"/>
        <xdr:cNvSpPr>
          <a:spLocks noChangeAspect="1" noChangeArrowheads="1"/>
        </xdr:cNvSpPr>
      </xdr:nvSpPr>
      <xdr:spPr bwMode="auto">
        <a:xfrm>
          <a:off x="247650" y="1585912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1</xdr:col>
      <xdr:colOff>123825</xdr:colOff>
      <xdr:row>52</xdr:row>
      <xdr:rowOff>0</xdr:rowOff>
    </xdr:from>
    <xdr:to>
      <xdr:col>1</xdr:col>
      <xdr:colOff>276225</xdr:colOff>
      <xdr:row>52</xdr:row>
      <xdr:rowOff>38100</xdr:rowOff>
    </xdr:to>
    <xdr:sp macro="" textlink="">
      <xdr:nvSpPr>
        <xdr:cNvPr id="3" name="AutoShape 11098" descr="*"/>
        <xdr:cNvSpPr>
          <a:spLocks noChangeAspect="1" noChangeArrowheads="1"/>
        </xdr:cNvSpPr>
      </xdr:nvSpPr>
      <xdr:spPr bwMode="auto">
        <a:xfrm>
          <a:off x="247650" y="1585912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4" name="AutoShape 11007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5" name="AutoShape 11008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6" name="AutoShape 11009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7" name="AutoShape 11010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104775</xdr:colOff>
      <xdr:row>52</xdr:row>
      <xdr:rowOff>38100</xdr:rowOff>
    </xdr:to>
    <xdr:sp macro="" textlink="">
      <xdr:nvSpPr>
        <xdr:cNvPr id="8" name="AutoShape 11011" descr="*"/>
        <xdr:cNvSpPr>
          <a:spLocks noChangeAspect="1" noChangeArrowheads="1"/>
        </xdr:cNvSpPr>
      </xdr:nvSpPr>
      <xdr:spPr bwMode="auto">
        <a:xfrm>
          <a:off x="0" y="158591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9" name="AutoShape 11012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0" name="AutoShape 11013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1" name="AutoShape 11014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2" name="AutoShape 11015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104775</xdr:colOff>
      <xdr:row>52</xdr:row>
      <xdr:rowOff>38100</xdr:rowOff>
    </xdr:to>
    <xdr:sp macro="" textlink="">
      <xdr:nvSpPr>
        <xdr:cNvPr id="13" name="AutoShape 11016" descr="*"/>
        <xdr:cNvSpPr>
          <a:spLocks noChangeAspect="1" noChangeArrowheads="1"/>
        </xdr:cNvSpPr>
      </xdr:nvSpPr>
      <xdr:spPr bwMode="auto">
        <a:xfrm>
          <a:off x="0" y="158591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4" name="AutoShape 11017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5" name="AutoShape 11018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6" name="AutoShape 11019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7" name="AutoShape 11020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104775</xdr:colOff>
      <xdr:row>52</xdr:row>
      <xdr:rowOff>38100</xdr:rowOff>
    </xdr:to>
    <xdr:sp macro="" textlink="">
      <xdr:nvSpPr>
        <xdr:cNvPr id="18" name="AutoShape 11021" descr="*"/>
        <xdr:cNvSpPr>
          <a:spLocks noChangeAspect="1" noChangeArrowheads="1"/>
        </xdr:cNvSpPr>
      </xdr:nvSpPr>
      <xdr:spPr bwMode="auto">
        <a:xfrm>
          <a:off x="0" y="158591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9" name="AutoShape 11022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20" name="AutoShape 11023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21" name="AutoShape 11024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22" name="AutoShape 11025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104775</xdr:colOff>
      <xdr:row>52</xdr:row>
      <xdr:rowOff>38100</xdr:rowOff>
    </xdr:to>
    <xdr:sp macro="" textlink="">
      <xdr:nvSpPr>
        <xdr:cNvPr id="23" name="AutoShape 11026" descr="*"/>
        <xdr:cNvSpPr>
          <a:spLocks noChangeAspect="1" noChangeArrowheads="1"/>
        </xdr:cNvSpPr>
      </xdr:nvSpPr>
      <xdr:spPr bwMode="auto">
        <a:xfrm>
          <a:off x="0" y="158591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24" name="AutoShape 11027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25" name="AutoShape 11028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26" name="AutoShape 11029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27" name="AutoShape 11030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104775</xdr:colOff>
      <xdr:row>52</xdr:row>
      <xdr:rowOff>38100</xdr:rowOff>
    </xdr:to>
    <xdr:sp macro="" textlink="">
      <xdr:nvSpPr>
        <xdr:cNvPr id="28" name="AutoShape 11031" descr="*"/>
        <xdr:cNvSpPr>
          <a:spLocks noChangeAspect="1" noChangeArrowheads="1"/>
        </xdr:cNvSpPr>
      </xdr:nvSpPr>
      <xdr:spPr bwMode="auto">
        <a:xfrm>
          <a:off x="0" y="158591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29" name="AutoShape 11032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30" name="AutoShape 11033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31" name="AutoShape 11034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32" name="AutoShape 11035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104775</xdr:colOff>
      <xdr:row>52</xdr:row>
      <xdr:rowOff>38100</xdr:rowOff>
    </xdr:to>
    <xdr:sp macro="" textlink="">
      <xdr:nvSpPr>
        <xdr:cNvPr id="33" name="AutoShape 11036" descr="*"/>
        <xdr:cNvSpPr>
          <a:spLocks noChangeAspect="1" noChangeArrowheads="1"/>
        </xdr:cNvSpPr>
      </xdr:nvSpPr>
      <xdr:spPr bwMode="auto">
        <a:xfrm>
          <a:off x="0" y="158591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34" name="AutoShape 11037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35" name="AutoShape 11038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36" name="AutoShape 11039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37" name="AutoShape 11040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104775</xdr:colOff>
      <xdr:row>52</xdr:row>
      <xdr:rowOff>38100</xdr:rowOff>
    </xdr:to>
    <xdr:sp macro="" textlink="">
      <xdr:nvSpPr>
        <xdr:cNvPr id="38" name="AutoShape 11044" descr="*"/>
        <xdr:cNvSpPr>
          <a:spLocks noChangeAspect="1" noChangeArrowheads="1"/>
        </xdr:cNvSpPr>
      </xdr:nvSpPr>
      <xdr:spPr bwMode="auto">
        <a:xfrm>
          <a:off x="0" y="158591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39" name="AutoShape 11045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40" name="AutoShape 11046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41" name="AutoShape 11047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42" name="AutoShape 11048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104775</xdr:colOff>
      <xdr:row>52</xdr:row>
      <xdr:rowOff>38100</xdr:rowOff>
    </xdr:to>
    <xdr:sp macro="" textlink="">
      <xdr:nvSpPr>
        <xdr:cNvPr id="43" name="AutoShape 11052" descr="*"/>
        <xdr:cNvSpPr>
          <a:spLocks noChangeAspect="1" noChangeArrowheads="1"/>
        </xdr:cNvSpPr>
      </xdr:nvSpPr>
      <xdr:spPr bwMode="auto">
        <a:xfrm>
          <a:off x="0" y="158591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44" name="AutoShape 11053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45" name="AutoShape 11054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46" name="AutoShape 11055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47" name="AutoShape 11056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104775</xdr:colOff>
      <xdr:row>52</xdr:row>
      <xdr:rowOff>38100</xdr:rowOff>
    </xdr:to>
    <xdr:sp macro="" textlink="">
      <xdr:nvSpPr>
        <xdr:cNvPr id="48" name="AutoShape 11060" descr="*"/>
        <xdr:cNvSpPr>
          <a:spLocks noChangeAspect="1" noChangeArrowheads="1"/>
        </xdr:cNvSpPr>
      </xdr:nvSpPr>
      <xdr:spPr bwMode="auto">
        <a:xfrm>
          <a:off x="0" y="158591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49" name="AutoShape 11061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50" name="AutoShape 11062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51" name="AutoShape 11063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52" name="AutoShape 11064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104775</xdr:colOff>
      <xdr:row>52</xdr:row>
      <xdr:rowOff>38100</xdr:rowOff>
    </xdr:to>
    <xdr:sp macro="" textlink="">
      <xdr:nvSpPr>
        <xdr:cNvPr id="53" name="AutoShape 11068" descr="*"/>
        <xdr:cNvSpPr>
          <a:spLocks noChangeAspect="1" noChangeArrowheads="1"/>
        </xdr:cNvSpPr>
      </xdr:nvSpPr>
      <xdr:spPr bwMode="auto">
        <a:xfrm>
          <a:off x="0" y="158591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54" name="AutoShape 11069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55" name="AutoShape 11070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56" name="AutoShape 11071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57" name="AutoShape 11072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104775</xdr:colOff>
      <xdr:row>52</xdr:row>
      <xdr:rowOff>38100</xdr:rowOff>
    </xdr:to>
    <xdr:sp macro="" textlink="">
      <xdr:nvSpPr>
        <xdr:cNvPr id="58" name="AutoShape 11076" descr="*"/>
        <xdr:cNvSpPr>
          <a:spLocks noChangeAspect="1" noChangeArrowheads="1"/>
        </xdr:cNvSpPr>
      </xdr:nvSpPr>
      <xdr:spPr bwMode="auto">
        <a:xfrm>
          <a:off x="0" y="158591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59" name="AutoShape 11077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60" name="AutoShape 11078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61" name="AutoShape 11079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62" name="AutoShape 11080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104775</xdr:colOff>
      <xdr:row>52</xdr:row>
      <xdr:rowOff>38100</xdr:rowOff>
    </xdr:to>
    <xdr:sp macro="" textlink="">
      <xdr:nvSpPr>
        <xdr:cNvPr id="63" name="AutoShape 11084" descr="*"/>
        <xdr:cNvSpPr>
          <a:spLocks noChangeAspect="1" noChangeArrowheads="1"/>
        </xdr:cNvSpPr>
      </xdr:nvSpPr>
      <xdr:spPr bwMode="auto">
        <a:xfrm>
          <a:off x="0" y="158591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64" name="AutoShape 11099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65" name="AutoShape 11100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66" name="AutoShape 11101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67" name="AutoShape 11102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104775</xdr:colOff>
      <xdr:row>52</xdr:row>
      <xdr:rowOff>38100</xdr:rowOff>
    </xdr:to>
    <xdr:sp macro="" textlink="">
      <xdr:nvSpPr>
        <xdr:cNvPr id="68" name="AutoShape 11103" descr="*"/>
        <xdr:cNvSpPr>
          <a:spLocks noChangeAspect="1" noChangeArrowheads="1"/>
        </xdr:cNvSpPr>
      </xdr:nvSpPr>
      <xdr:spPr bwMode="auto">
        <a:xfrm>
          <a:off x="0" y="158591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104775</xdr:colOff>
      <xdr:row>52</xdr:row>
      <xdr:rowOff>38100</xdr:rowOff>
    </xdr:to>
    <xdr:sp macro="" textlink="">
      <xdr:nvSpPr>
        <xdr:cNvPr id="69" name="AutoShape 11104" descr="*"/>
        <xdr:cNvSpPr>
          <a:spLocks noChangeAspect="1" noChangeArrowheads="1"/>
        </xdr:cNvSpPr>
      </xdr:nvSpPr>
      <xdr:spPr bwMode="auto">
        <a:xfrm>
          <a:off x="0" y="158591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104775</xdr:colOff>
      <xdr:row>52</xdr:row>
      <xdr:rowOff>38100</xdr:rowOff>
    </xdr:to>
    <xdr:sp macro="" textlink="">
      <xdr:nvSpPr>
        <xdr:cNvPr id="70" name="AutoShape 11105" descr="*"/>
        <xdr:cNvSpPr>
          <a:spLocks noChangeAspect="1" noChangeArrowheads="1"/>
        </xdr:cNvSpPr>
      </xdr:nvSpPr>
      <xdr:spPr bwMode="auto">
        <a:xfrm>
          <a:off x="0" y="158591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104775</xdr:colOff>
      <xdr:row>52</xdr:row>
      <xdr:rowOff>38100</xdr:rowOff>
    </xdr:to>
    <xdr:sp macro="" textlink="">
      <xdr:nvSpPr>
        <xdr:cNvPr id="71" name="AutoShape 11106" descr="*"/>
        <xdr:cNvSpPr>
          <a:spLocks noChangeAspect="1" noChangeArrowheads="1"/>
        </xdr:cNvSpPr>
      </xdr:nvSpPr>
      <xdr:spPr bwMode="auto">
        <a:xfrm>
          <a:off x="0" y="158591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72" name="AutoShape 11107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73" name="AutoShape 11108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74" name="AutoShape 11109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75" name="AutoShape 11110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104775</xdr:colOff>
      <xdr:row>52</xdr:row>
      <xdr:rowOff>38100</xdr:rowOff>
    </xdr:to>
    <xdr:sp macro="" textlink="">
      <xdr:nvSpPr>
        <xdr:cNvPr id="76" name="AutoShape 11111" descr="*"/>
        <xdr:cNvSpPr>
          <a:spLocks noChangeAspect="1" noChangeArrowheads="1"/>
        </xdr:cNvSpPr>
      </xdr:nvSpPr>
      <xdr:spPr bwMode="auto">
        <a:xfrm>
          <a:off x="0" y="158591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104775</xdr:colOff>
      <xdr:row>52</xdr:row>
      <xdr:rowOff>38100</xdr:rowOff>
    </xdr:to>
    <xdr:sp macro="" textlink="">
      <xdr:nvSpPr>
        <xdr:cNvPr id="77" name="AutoShape 11112" descr="*"/>
        <xdr:cNvSpPr>
          <a:spLocks noChangeAspect="1" noChangeArrowheads="1"/>
        </xdr:cNvSpPr>
      </xdr:nvSpPr>
      <xdr:spPr bwMode="auto">
        <a:xfrm>
          <a:off x="0" y="158591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104775</xdr:colOff>
      <xdr:row>52</xdr:row>
      <xdr:rowOff>38100</xdr:rowOff>
    </xdr:to>
    <xdr:sp macro="" textlink="">
      <xdr:nvSpPr>
        <xdr:cNvPr id="78" name="AutoShape 11113" descr="*"/>
        <xdr:cNvSpPr>
          <a:spLocks noChangeAspect="1" noChangeArrowheads="1"/>
        </xdr:cNvSpPr>
      </xdr:nvSpPr>
      <xdr:spPr bwMode="auto">
        <a:xfrm>
          <a:off x="0" y="158591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104775</xdr:colOff>
      <xdr:row>52</xdr:row>
      <xdr:rowOff>38100</xdr:rowOff>
    </xdr:to>
    <xdr:sp macro="" textlink="">
      <xdr:nvSpPr>
        <xdr:cNvPr id="79" name="AutoShape 11114" descr="*"/>
        <xdr:cNvSpPr>
          <a:spLocks noChangeAspect="1" noChangeArrowheads="1"/>
        </xdr:cNvSpPr>
      </xdr:nvSpPr>
      <xdr:spPr bwMode="auto">
        <a:xfrm>
          <a:off x="0" y="158591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80" name="AutoShape 11115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81" name="AutoShape 11116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82" name="AutoShape 11117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83" name="AutoShape 11118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104775</xdr:colOff>
      <xdr:row>52</xdr:row>
      <xdr:rowOff>38100</xdr:rowOff>
    </xdr:to>
    <xdr:sp macro="" textlink="">
      <xdr:nvSpPr>
        <xdr:cNvPr id="84" name="AutoShape 11119" descr="*"/>
        <xdr:cNvSpPr>
          <a:spLocks noChangeAspect="1" noChangeArrowheads="1"/>
        </xdr:cNvSpPr>
      </xdr:nvSpPr>
      <xdr:spPr bwMode="auto">
        <a:xfrm>
          <a:off x="0" y="158591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104775</xdr:colOff>
      <xdr:row>52</xdr:row>
      <xdr:rowOff>38100</xdr:rowOff>
    </xdr:to>
    <xdr:sp macro="" textlink="">
      <xdr:nvSpPr>
        <xdr:cNvPr id="85" name="AutoShape 11120" descr="*"/>
        <xdr:cNvSpPr>
          <a:spLocks noChangeAspect="1" noChangeArrowheads="1"/>
        </xdr:cNvSpPr>
      </xdr:nvSpPr>
      <xdr:spPr bwMode="auto">
        <a:xfrm>
          <a:off x="0" y="158591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104775</xdr:colOff>
      <xdr:row>52</xdr:row>
      <xdr:rowOff>38100</xdr:rowOff>
    </xdr:to>
    <xdr:sp macro="" textlink="">
      <xdr:nvSpPr>
        <xdr:cNvPr id="86" name="AutoShape 11121" descr="*"/>
        <xdr:cNvSpPr>
          <a:spLocks noChangeAspect="1" noChangeArrowheads="1"/>
        </xdr:cNvSpPr>
      </xdr:nvSpPr>
      <xdr:spPr bwMode="auto">
        <a:xfrm>
          <a:off x="0" y="158591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104775</xdr:colOff>
      <xdr:row>52</xdr:row>
      <xdr:rowOff>38100</xdr:rowOff>
    </xdr:to>
    <xdr:sp macro="" textlink="">
      <xdr:nvSpPr>
        <xdr:cNvPr id="87" name="AutoShape 11122" descr="*"/>
        <xdr:cNvSpPr>
          <a:spLocks noChangeAspect="1" noChangeArrowheads="1"/>
        </xdr:cNvSpPr>
      </xdr:nvSpPr>
      <xdr:spPr bwMode="auto">
        <a:xfrm>
          <a:off x="0" y="158591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88" name="AutoShape 11123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89" name="AutoShape 11124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90" name="AutoShape 11125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91" name="AutoShape 11126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104775</xdr:colOff>
      <xdr:row>52</xdr:row>
      <xdr:rowOff>38100</xdr:rowOff>
    </xdr:to>
    <xdr:sp macro="" textlink="">
      <xdr:nvSpPr>
        <xdr:cNvPr id="92" name="AutoShape 11127" descr="*"/>
        <xdr:cNvSpPr>
          <a:spLocks noChangeAspect="1" noChangeArrowheads="1"/>
        </xdr:cNvSpPr>
      </xdr:nvSpPr>
      <xdr:spPr bwMode="auto">
        <a:xfrm>
          <a:off x="0" y="158591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104775</xdr:colOff>
      <xdr:row>52</xdr:row>
      <xdr:rowOff>38100</xdr:rowOff>
    </xdr:to>
    <xdr:sp macro="" textlink="">
      <xdr:nvSpPr>
        <xdr:cNvPr id="93" name="AutoShape 11128" descr="*"/>
        <xdr:cNvSpPr>
          <a:spLocks noChangeAspect="1" noChangeArrowheads="1"/>
        </xdr:cNvSpPr>
      </xdr:nvSpPr>
      <xdr:spPr bwMode="auto">
        <a:xfrm>
          <a:off x="0" y="158591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104775</xdr:colOff>
      <xdr:row>52</xdr:row>
      <xdr:rowOff>38100</xdr:rowOff>
    </xdr:to>
    <xdr:sp macro="" textlink="">
      <xdr:nvSpPr>
        <xdr:cNvPr id="94" name="AutoShape 11129" descr="*"/>
        <xdr:cNvSpPr>
          <a:spLocks noChangeAspect="1" noChangeArrowheads="1"/>
        </xdr:cNvSpPr>
      </xdr:nvSpPr>
      <xdr:spPr bwMode="auto">
        <a:xfrm>
          <a:off x="0" y="158591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104775</xdr:colOff>
      <xdr:row>52</xdr:row>
      <xdr:rowOff>38100</xdr:rowOff>
    </xdr:to>
    <xdr:sp macro="" textlink="">
      <xdr:nvSpPr>
        <xdr:cNvPr id="95" name="AutoShape 11130" descr="*"/>
        <xdr:cNvSpPr>
          <a:spLocks noChangeAspect="1" noChangeArrowheads="1"/>
        </xdr:cNvSpPr>
      </xdr:nvSpPr>
      <xdr:spPr bwMode="auto">
        <a:xfrm>
          <a:off x="0" y="158591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96" name="AutoShape 11131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97" name="AutoShape 11132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98" name="AutoShape 11133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99" name="AutoShape 11134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104775</xdr:colOff>
      <xdr:row>52</xdr:row>
      <xdr:rowOff>38100</xdr:rowOff>
    </xdr:to>
    <xdr:sp macro="" textlink="">
      <xdr:nvSpPr>
        <xdr:cNvPr id="100" name="AutoShape 11135" descr="*"/>
        <xdr:cNvSpPr>
          <a:spLocks noChangeAspect="1" noChangeArrowheads="1"/>
        </xdr:cNvSpPr>
      </xdr:nvSpPr>
      <xdr:spPr bwMode="auto">
        <a:xfrm>
          <a:off x="0" y="158591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104775</xdr:colOff>
      <xdr:row>52</xdr:row>
      <xdr:rowOff>38100</xdr:rowOff>
    </xdr:to>
    <xdr:sp macro="" textlink="">
      <xdr:nvSpPr>
        <xdr:cNvPr id="101" name="AutoShape 11136" descr="*"/>
        <xdr:cNvSpPr>
          <a:spLocks noChangeAspect="1" noChangeArrowheads="1"/>
        </xdr:cNvSpPr>
      </xdr:nvSpPr>
      <xdr:spPr bwMode="auto">
        <a:xfrm>
          <a:off x="0" y="158591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104775</xdr:colOff>
      <xdr:row>52</xdr:row>
      <xdr:rowOff>38100</xdr:rowOff>
    </xdr:to>
    <xdr:sp macro="" textlink="">
      <xdr:nvSpPr>
        <xdr:cNvPr id="102" name="AutoShape 11137" descr="*"/>
        <xdr:cNvSpPr>
          <a:spLocks noChangeAspect="1" noChangeArrowheads="1"/>
        </xdr:cNvSpPr>
      </xdr:nvSpPr>
      <xdr:spPr bwMode="auto">
        <a:xfrm>
          <a:off x="0" y="158591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104775</xdr:colOff>
      <xdr:row>52</xdr:row>
      <xdr:rowOff>38100</xdr:rowOff>
    </xdr:to>
    <xdr:sp macro="" textlink="">
      <xdr:nvSpPr>
        <xdr:cNvPr id="103" name="AutoShape 11138" descr="*"/>
        <xdr:cNvSpPr>
          <a:spLocks noChangeAspect="1" noChangeArrowheads="1"/>
        </xdr:cNvSpPr>
      </xdr:nvSpPr>
      <xdr:spPr bwMode="auto">
        <a:xfrm>
          <a:off x="0" y="158591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04" name="AutoShape 11139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05" name="AutoShape 11140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06" name="AutoShape 11141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07" name="AutoShape 11142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104775</xdr:colOff>
      <xdr:row>52</xdr:row>
      <xdr:rowOff>38100</xdr:rowOff>
    </xdr:to>
    <xdr:sp macro="" textlink="">
      <xdr:nvSpPr>
        <xdr:cNvPr id="108" name="AutoShape 11143" descr="*"/>
        <xdr:cNvSpPr>
          <a:spLocks noChangeAspect="1" noChangeArrowheads="1"/>
        </xdr:cNvSpPr>
      </xdr:nvSpPr>
      <xdr:spPr bwMode="auto">
        <a:xfrm>
          <a:off x="0" y="158591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104775</xdr:colOff>
      <xdr:row>52</xdr:row>
      <xdr:rowOff>38100</xdr:rowOff>
    </xdr:to>
    <xdr:sp macro="" textlink="">
      <xdr:nvSpPr>
        <xdr:cNvPr id="109" name="AutoShape 11144" descr="*"/>
        <xdr:cNvSpPr>
          <a:spLocks noChangeAspect="1" noChangeArrowheads="1"/>
        </xdr:cNvSpPr>
      </xdr:nvSpPr>
      <xdr:spPr bwMode="auto">
        <a:xfrm>
          <a:off x="0" y="158591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104775</xdr:colOff>
      <xdr:row>52</xdr:row>
      <xdr:rowOff>38100</xdr:rowOff>
    </xdr:to>
    <xdr:sp macro="" textlink="">
      <xdr:nvSpPr>
        <xdr:cNvPr id="110" name="AutoShape 11145" descr="*"/>
        <xdr:cNvSpPr>
          <a:spLocks noChangeAspect="1" noChangeArrowheads="1"/>
        </xdr:cNvSpPr>
      </xdr:nvSpPr>
      <xdr:spPr bwMode="auto">
        <a:xfrm>
          <a:off x="0" y="158591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104775</xdr:colOff>
      <xdr:row>52</xdr:row>
      <xdr:rowOff>38100</xdr:rowOff>
    </xdr:to>
    <xdr:sp macro="" textlink="">
      <xdr:nvSpPr>
        <xdr:cNvPr id="111" name="AutoShape 11146" descr="*"/>
        <xdr:cNvSpPr>
          <a:spLocks noChangeAspect="1" noChangeArrowheads="1"/>
        </xdr:cNvSpPr>
      </xdr:nvSpPr>
      <xdr:spPr bwMode="auto">
        <a:xfrm>
          <a:off x="0" y="158591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12" name="AutoShape 11007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13" name="AutoShape 11008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14" name="AutoShape 11009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15" name="AutoShape 11010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104775</xdr:colOff>
      <xdr:row>52</xdr:row>
      <xdr:rowOff>38100</xdr:rowOff>
    </xdr:to>
    <xdr:sp macro="" textlink="">
      <xdr:nvSpPr>
        <xdr:cNvPr id="116" name="AutoShape 11011" descr="*"/>
        <xdr:cNvSpPr>
          <a:spLocks noChangeAspect="1" noChangeArrowheads="1"/>
        </xdr:cNvSpPr>
      </xdr:nvSpPr>
      <xdr:spPr bwMode="auto">
        <a:xfrm>
          <a:off x="0" y="158591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17" name="AutoShape 11012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18" name="AutoShape 11013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19" name="AutoShape 11014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20" name="AutoShape 11015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104775</xdr:colOff>
      <xdr:row>52</xdr:row>
      <xdr:rowOff>38100</xdr:rowOff>
    </xdr:to>
    <xdr:sp macro="" textlink="">
      <xdr:nvSpPr>
        <xdr:cNvPr id="121" name="AutoShape 11016" descr="*"/>
        <xdr:cNvSpPr>
          <a:spLocks noChangeAspect="1" noChangeArrowheads="1"/>
        </xdr:cNvSpPr>
      </xdr:nvSpPr>
      <xdr:spPr bwMode="auto">
        <a:xfrm>
          <a:off x="0" y="158591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22" name="AutoShape 11017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23" name="AutoShape 11018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24" name="AutoShape 11019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25" name="AutoShape 11020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104775</xdr:colOff>
      <xdr:row>52</xdr:row>
      <xdr:rowOff>38100</xdr:rowOff>
    </xdr:to>
    <xdr:sp macro="" textlink="">
      <xdr:nvSpPr>
        <xdr:cNvPr id="126" name="AutoShape 11021" descr="*"/>
        <xdr:cNvSpPr>
          <a:spLocks noChangeAspect="1" noChangeArrowheads="1"/>
        </xdr:cNvSpPr>
      </xdr:nvSpPr>
      <xdr:spPr bwMode="auto">
        <a:xfrm>
          <a:off x="0" y="158591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27" name="AutoShape 11022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28" name="AutoShape 11023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29" name="AutoShape 11024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30" name="AutoShape 11025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104775</xdr:colOff>
      <xdr:row>52</xdr:row>
      <xdr:rowOff>38100</xdr:rowOff>
    </xdr:to>
    <xdr:sp macro="" textlink="">
      <xdr:nvSpPr>
        <xdr:cNvPr id="131" name="AutoShape 11026" descr="*"/>
        <xdr:cNvSpPr>
          <a:spLocks noChangeAspect="1" noChangeArrowheads="1"/>
        </xdr:cNvSpPr>
      </xdr:nvSpPr>
      <xdr:spPr bwMode="auto">
        <a:xfrm>
          <a:off x="0" y="158591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32" name="AutoShape 11027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33" name="AutoShape 11028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34" name="AutoShape 11029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35" name="AutoShape 11030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104775</xdr:colOff>
      <xdr:row>52</xdr:row>
      <xdr:rowOff>38100</xdr:rowOff>
    </xdr:to>
    <xdr:sp macro="" textlink="">
      <xdr:nvSpPr>
        <xdr:cNvPr id="136" name="AutoShape 11031" descr="*"/>
        <xdr:cNvSpPr>
          <a:spLocks noChangeAspect="1" noChangeArrowheads="1"/>
        </xdr:cNvSpPr>
      </xdr:nvSpPr>
      <xdr:spPr bwMode="auto">
        <a:xfrm>
          <a:off x="0" y="158591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37" name="AutoShape 11032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38" name="AutoShape 11033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39" name="AutoShape 11034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40" name="AutoShape 11035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104775</xdr:colOff>
      <xdr:row>52</xdr:row>
      <xdr:rowOff>38100</xdr:rowOff>
    </xdr:to>
    <xdr:sp macro="" textlink="">
      <xdr:nvSpPr>
        <xdr:cNvPr id="141" name="AutoShape 11036" descr="*"/>
        <xdr:cNvSpPr>
          <a:spLocks noChangeAspect="1" noChangeArrowheads="1"/>
        </xdr:cNvSpPr>
      </xdr:nvSpPr>
      <xdr:spPr bwMode="auto">
        <a:xfrm>
          <a:off x="0" y="158591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42" name="AutoShape 11037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43" name="AutoShape 11038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44" name="AutoShape 11039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45" name="AutoShape 11040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104775</xdr:colOff>
      <xdr:row>52</xdr:row>
      <xdr:rowOff>38100</xdr:rowOff>
    </xdr:to>
    <xdr:sp macro="" textlink="">
      <xdr:nvSpPr>
        <xdr:cNvPr id="146" name="AutoShape 11044" descr="*"/>
        <xdr:cNvSpPr>
          <a:spLocks noChangeAspect="1" noChangeArrowheads="1"/>
        </xdr:cNvSpPr>
      </xdr:nvSpPr>
      <xdr:spPr bwMode="auto">
        <a:xfrm>
          <a:off x="0" y="158591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47" name="AutoShape 11045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48" name="AutoShape 11046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49" name="AutoShape 11047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50" name="AutoShape 11048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104775</xdr:colOff>
      <xdr:row>52</xdr:row>
      <xdr:rowOff>38100</xdr:rowOff>
    </xdr:to>
    <xdr:sp macro="" textlink="">
      <xdr:nvSpPr>
        <xdr:cNvPr id="151" name="AutoShape 11052" descr="*"/>
        <xdr:cNvSpPr>
          <a:spLocks noChangeAspect="1" noChangeArrowheads="1"/>
        </xdr:cNvSpPr>
      </xdr:nvSpPr>
      <xdr:spPr bwMode="auto">
        <a:xfrm>
          <a:off x="0" y="158591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52" name="AutoShape 11053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53" name="AutoShape 11054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54" name="AutoShape 11055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55" name="AutoShape 11056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104775</xdr:colOff>
      <xdr:row>52</xdr:row>
      <xdr:rowOff>38100</xdr:rowOff>
    </xdr:to>
    <xdr:sp macro="" textlink="">
      <xdr:nvSpPr>
        <xdr:cNvPr id="156" name="AutoShape 11060" descr="*"/>
        <xdr:cNvSpPr>
          <a:spLocks noChangeAspect="1" noChangeArrowheads="1"/>
        </xdr:cNvSpPr>
      </xdr:nvSpPr>
      <xdr:spPr bwMode="auto">
        <a:xfrm>
          <a:off x="0" y="158591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57" name="AutoShape 11061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58" name="AutoShape 11062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59" name="AutoShape 11063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60" name="AutoShape 11064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104775</xdr:colOff>
      <xdr:row>52</xdr:row>
      <xdr:rowOff>38100</xdr:rowOff>
    </xdr:to>
    <xdr:sp macro="" textlink="">
      <xdr:nvSpPr>
        <xdr:cNvPr id="161" name="AutoShape 11068" descr="*"/>
        <xdr:cNvSpPr>
          <a:spLocks noChangeAspect="1" noChangeArrowheads="1"/>
        </xdr:cNvSpPr>
      </xdr:nvSpPr>
      <xdr:spPr bwMode="auto">
        <a:xfrm>
          <a:off x="0" y="158591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62" name="AutoShape 11069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63" name="AutoShape 11070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64" name="AutoShape 11071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65" name="AutoShape 11072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104775</xdr:colOff>
      <xdr:row>52</xdr:row>
      <xdr:rowOff>38100</xdr:rowOff>
    </xdr:to>
    <xdr:sp macro="" textlink="">
      <xdr:nvSpPr>
        <xdr:cNvPr id="166" name="AutoShape 11076" descr="*"/>
        <xdr:cNvSpPr>
          <a:spLocks noChangeAspect="1" noChangeArrowheads="1"/>
        </xdr:cNvSpPr>
      </xdr:nvSpPr>
      <xdr:spPr bwMode="auto">
        <a:xfrm>
          <a:off x="0" y="158591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67" name="AutoShape 11077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68" name="AutoShape 11078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69" name="AutoShape 11079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70" name="AutoShape 11080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104775</xdr:colOff>
      <xdr:row>52</xdr:row>
      <xdr:rowOff>38100</xdr:rowOff>
    </xdr:to>
    <xdr:sp macro="" textlink="">
      <xdr:nvSpPr>
        <xdr:cNvPr id="171" name="AutoShape 11084" descr="*"/>
        <xdr:cNvSpPr>
          <a:spLocks noChangeAspect="1" noChangeArrowheads="1"/>
        </xdr:cNvSpPr>
      </xdr:nvSpPr>
      <xdr:spPr bwMode="auto">
        <a:xfrm>
          <a:off x="0" y="158591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72" name="AutoShape 11099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73" name="AutoShape 11100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74" name="AutoShape 11101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75" name="AutoShape 11102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104775</xdr:colOff>
      <xdr:row>52</xdr:row>
      <xdr:rowOff>38100</xdr:rowOff>
    </xdr:to>
    <xdr:sp macro="" textlink="">
      <xdr:nvSpPr>
        <xdr:cNvPr id="176" name="AutoShape 11103" descr="*"/>
        <xdr:cNvSpPr>
          <a:spLocks noChangeAspect="1" noChangeArrowheads="1"/>
        </xdr:cNvSpPr>
      </xdr:nvSpPr>
      <xdr:spPr bwMode="auto">
        <a:xfrm>
          <a:off x="0" y="158591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104775</xdr:colOff>
      <xdr:row>52</xdr:row>
      <xdr:rowOff>38100</xdr:rowOff>
    </xdr:to>
    <xdr:sp macro="" textlink="">
      <xdr:nvSpPr>
        <xdr:cNvPr id="177" name="AutoShape 11104" descr="*"/>
        <xdr:cNvSpPr>
          <a:spLocks noChangeAspect="1" noChangeArrowheads="1"/>
        </xdr:cNvSpPr>
      </xdr:nvSpPr>
      <xdr:spPr bwMode="auto">
        <a:xfrm>
          <a:off x="0" y="158591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104775</xdr:colOff>
      <xdr:row>52</xdr:row>
      <xdr:rowOff>38100</xdr:rowOff>
    </xdr:to>
    <xdr:sp macro="" textlink="">
      <xdr:nvSpPr>
        <xdr:cNvPr id="178" name="AutoShape 11105" descr="*"/>
        <xdr:cNvSpPr>
          <a:spLocks noChangeAspect="1" noChangeArrowheads="1"/>
        </xdr:cNvSpPr>
      </xdr:nvSpPr>
      <xdr:spPr bwMode="auto">
        <a:xfrm>
          <a:off x="0" y="158591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104775</xdr:colOff>
      <xdr:row>52</xdr:row>
      <xdr:rowOff>38100</xdr:rowOff>
    </xdr:to>
    <xdr:sp macro="" textlink="">
      <xdr:nvSpPr>
        <xdr:cNvPr id="179" name="AutoShape 11106" descr="*"/>
        <xdr:cNvSpPr>
          <a:spLocks noChangeAspect="1" noChangeArrowheads="1"/>
        </xdr:cNvSpPr>
      </xdr:nvSpPr>
      <xdr:spPr bwMode="auto">
        <a:xfrm>
          <a:off x="0" y="158591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80" name="AutoShape 11107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81" name="AutoShape 11108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82" name="AutoShape 11109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83" name="AutoShape 11110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104775</xdr:colOff>
      <xdr:row>52</xdr:row>
      <xdr:rowOff>38100</xdr:rowOff>
    </xdr:to>
    <xdr:sp macro="" textlink="">
      <xdr:nvSpPr>
        <xdr:cNvPr id="184" name="AutoShape 11111" descr="*"/>
        <xdr:cNvSpPr>
          <a:spLocks noChangeAspect="1" noChangeArrowheads="1"/>
        </xdr:cNvSpPr>
      </xdr:nvSpPr>
      <xdr:spPr bwMode="auto">
        <a:xfrm>
          <a:off x="0" y="158591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104775</xdr:colOff>
      <xdr:row>52</xdr:row>
      <xdr:rowOff>38100</xdr:rowOff>
    </xdr:to>
    <xdr:sp macro="" textlink="">
      <xdr:nvSpPr>
        <xdr:cNvPr id="185" name="AutoShape 11112" descr="*"/>
        <xdr:cNvSpPr>
          <a:spLocks noChangeAspect="1" noChangeArrowheads="1"/>
        </xdr:cNvSpPr>
      </xdr:nvSpPr>
      <xdr:spPr bwMode="auto">
        <a:xfrm>
          <a:off x="0" y="158591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104775</xdr:colOff>
      <xdr:row>52</xdr:row>
      <xdr:rowOff>38100</xdr:rowOff>
    </xdr:to>
    <xdr:sp macro="" textlink="">
      <xdr:nvSpPr>
        <xdr:cNvPr id="186" name="AutoShape 11113" descr="*"/>
        <xdr:cNvSpPr>
          <a:spLocks noChangeAspect="1" noChangeArrowheads="1"/>
        </xdr:cNvSpPr>
      </xdr:nvSpPr>
      <xdr:spPr bwMode="auto">
        <a:xfrm>
          <a:off x="0" y="158591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104775</xdr:colOff>
      <xdr:row>52</xdr:row>
      <xdr:rowOff>38100</xdr:rowOff>
    </xdr:to>
    <xdr:sp macro="" textlink="">
      <xdr:nvSpPr>
        <xdr:cNvPr id="187" name="AutoShape 11114" descr="*"/>
        <xdr:cNvSpPr>
          <a:spLocks noChangeAspect="1" noChangeArrowheads="1"/>
        </xdr:cNvSpPr>
      </xdr:nvSpPr>
      <xdr:spPr bwMode="auto">
        <a:xfrm>
          <a:off x="0" y="158591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88" name="AutoShape 11115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89" name="AutoShape 11116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90" name="AutoShape 11117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91" name="AutoShape 11118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104775</xdr:colOff>
      <xdr:row>52</xdr:row>
      <xdr:rowOff>38100</xdr:rowOff>
    </xdr:to>
    <xdr:sp macro="" textlink="">
      <xdr:nvSpPr>
        <xdr:cNvPr id="192" name="AutoShape 11119" descr="*"/>
        <xdr:cNvSpPr>
          <a:spLocks noChangeAspect="1" noChangeArrowheads="1"/>
        </xdr:cNvSpPr>
      </xdr:nvSpPr>
      <xdr:spPr bwMode="auto">
        <a:xfrm>
          <a:off x="0" y="158591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104775</xdr:colOff>
      <xdr:row>52</xdr:row>
      <xdr:rowOff>38100</xdr:rowOff>
    </xdr:to>
    <xdr:sp macro="" textlink="">
      <xdr:nvSpPr>
        <xdr:cNvPr id="193" name="AutoShape 11120" descr="*"/>
        <xdr:cNvSpPr>
          <a:spLocks noChangeAspect="1" noChangeArrowheads="1"/>
        </xdr:cNvSpPr>
      </xdr:nvSpPr>
      <xdr:spPr bwMode="auto">
        <a:xfrm>
          <a:off x="0" y="158591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104775</xdr:colOff>
      <xdr:row>52</xdr:row>
      <xdr:rowOff>38100</xdr:rowOff>
    </xdr:to>
    <xdr:sp macro="" textlink="">
      <xdr:nvSpPr>
        <xdr:cNvPr id="194" name="AutoShape 11121" descr="*"/>
        <xdr:cNvSpPr>
          <a:spLocks noChangeAspect="1" noChangeArrowheads="1"/>
        </xdr:cNvSpPr>
      </xdr:nvSpPr>
      <xdr:spPr bwMode="auto">
        <a:xfrm>
          <a:off x="0" y="158591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104775</xdr:colOff>
      <xdr:row>52</xdr:row>
      <xdr:rowOff>38100</xdr:rowOff>
    </xdr:to>
    <xdr:sp macro="" textlink="">
      <xdr:nvSpPr>
        <xdr:cNvPr id="195" name="AutoShape 11122" descr="*"/>
        <xdr:cNvSpPr>
          <a:spLocks noChangeAspect="1" noChangeArrowheads="1"/>
        </xdr:cNvSpPr>
      </xdr:nvSpPr>
      <xdr:spPr bwMode="auto">
        <a:xfrm>
          <a:off x="0" y="158591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96" name="AutoShape 11123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97" name="AutoShape 11124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98" name="AutoShape 11125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199" name="AutoShape 11126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104775</xdr:colOff>
      <xdr:row>52</xdr:row>
      <xdr:rowOff>38100</xdr:rowOff>
    </xdr:to>
    <xdr:sp macro="" textlink="">
      <xdr:nvSpPr>
        <xdr:cNvPr id="200" name="AutoShape 11127" descr="*"/>
        <xdr:cNvSpPr>
          <a:spLocks noChangeAspect="1" noChangeArrowheads="1"/>
        </xdr:cNvSpPr>
      </xdr:nvSpPr>
      <xdr:spPr bwMode="auto">
        <a:xfrm>
          <a:off x="0" y="158591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104775</xdr:colOff>
      <xdr:row>52</xdr:row>
      <xdr:rowOff>38100</xdr:rowOff>
    </xdr:to>
    <xdr:sp macro="" textlink="">
      <xdr:nvSpPr>
        <xdr:cNvPr id="201" name="AutoShape 11128" descr="*"/>
        <xdr:cNvSpPr>
          <a:spLocks noChangeAspect="1" noChangeArrowheads="1"/>
        </xdr:cNvSpPr>
      </xdr:nvSpPr>
      <xdr:spPr bwMode="auto">
        <a:xfrm>
          <a:off x="0" y="158591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104775</xdr:colOff>
      <xdr:row>52</xdr:row>
      <xdr:rowOff>38100</xdr:rowOff>
    </xdr:to>
    <xdr:sp macro="" textlink="">
      <xdr:nvSpPr>
        <xdr:cNvPr id="202" name="AutoShape 11129" descr="*"/>
        <xdr:cNvSpPr>
          <a:spLocks noChangeAspect="1" noChangeArrowheads="1"/>
        </xdr:cNvSpPr>
      </xdr:nvSpPr>
      <xdr:spPr bwMode="auto">
        <a:xfrm>
          <a:off x="0" y="158591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104775</xdr:colOff>
      <xdr:row>52</xdr:row>
      <xdr:rowOff>38100</xdr:rowOff>
    </xdr:to>
    <xdr:sp macro="" textlink="">
      <xdr:nvSpPr>
        <xdr:cNvPr id="203" name="AutoShape 11130" descr="*"/>
        <xdr:cNvSpPr>
          <a:spLocks noChangeAspect="1" noChangeArrowheads="1"/>
        </xdr:cNvSpPr>
      </xdr:nvSpPr>
      <xdr:spPr bwMode="auto">
        <a:xfrm>
          <a:off x="0" y="158591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204" name="AutoShape 11131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205" name="AutoShape 11132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206" name="AutoShape 11133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207" name="AutoShape 11134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104775</xdr:colOff>
      <xdr:row>52</xdr:row>
      <xdr:rowOff>38100</xdr:rowOff>
    </xdr:to>
    <xdr:sp macro="" textlink="">
      <xdr:nvSpPr>
        <xdr:cNvPr id="208" name="AutoShape 11135" descr="*"/>
        <xdr:cNvSpPr>
          <a:spLocks noChangeAspect="1" noChangeArrowheads="1"/>
        </xdr:cNvSpPr>
      </xdr:nvSpPr>
      <xdr:spPr bwMode="auto">
        <a:xfrm>
          <a:off x="0" y="158591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104775</xdr:colOff>
      <xdr:row>52</xdr:row>
      <xdr:rowOff>38100</xdr:rowOff>
    </xdr:to>
    <xdr:sp macro="" textlink="">
      <xdr:nvSpPr>
        <xdr:cNvPr id="209" name="AutoShape 11136" descr="*"/>
        <xdr:cNvSpPr>
          <a:spLocks noChangeAspect="1" noChangeArrowheads="1"/>
        </xdr:cNvSpPr>
      </xdr:nvSpPr>
      <xdr:spPr bwMode="auto">
        <a:xfrm>
          <a:off x="0" y="158591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104775</xdr:colOff>
      <xdr:row>52</xdr:row>
      <xdr:rowOff>38100</xdr:rowOff>
    </xdr:to>
    <xdr:sp macro="" textlink="">
      <xdr:nvSpPr>
        <xdr:cNvPr id="210" name="AutoShape 11137" descr="*"/>
        <xdr:cNvSpPr>
          <a:spLocks noChangeAspect="1" noChangeArrowheads="1"/>
        </xdr:cNvSpPr>
      </xdr:nvSpPr>
      <xdr:spPr bwMode="auto">
        <a:xfrm>
          <a:off x="0" y="158591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104775</xdr:colOff>
      <xdr:row>52</xdr:row>
      <xdr:rowOff>38100</xdr:rowOff>
    </xdr:to>
    <xdr:sp macro="" textlink="">
      <xdr:nvSpPr>
        <xdr:cNvPr id="211" name="AutoShape 11138" descr="*"/>
        <xdr:cNvSpPr>
          <a:spLocks noChangeAspect="1" noChangeArrowheads="1"/>
        </xdr:cNvSpPr>
      </xdr:nvSpPr>
      <xdr:spPr bwMode="auto">
        <a:xfrm>
          <a:off x="0" y="158591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212" name="AutoShape 11139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213" name="AutoShape 11140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214" name="AutoShape 11141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123825</xdr:colOff>
      <xdr:row>52</xdr:row>
      <xdr:rowOff>38100</xdr:rowOff>
    </xdr:to>
    <xdr:sp macro="" textlink="">
      <xdr:nvSpPr>
        <xdr:cNvPr id="215" name="AutoShape 11142" descr="*"/>
        <xdr:cNvSpPr>
          <a:spLocks noChangeAspect="1" noChangeArrowheads="1"/>
        </xdr:cNvSpPr>
      </xdr:nvSpPr>
      <xdr:spPr bwMode="auto">
        <a:xfrm>
          <a:off x="0" y="15859125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104775</xdr:colOff>
      <xdr:row>52</xdr:row>
      <xdr:rowOff>38100</xdr:rowOff>
    </xdr:to>
    <xdr:sp macro="" textlink="">
      <xdr:nvSpPr>
        <xdr:cNvPr id="216" name="AutoShape 11143" descr="*"/>
        <xdr:cNvSpPr>
          <a:spLocks noChangeAspect="1" noChangeArrowheads="1"/>
        </xdr:cNvSpPr>
      </xdr:nvSpPr>
      <xdr:spPr bwMode="auto">
        <a:xfrm>
          <a:off x="0" y="158591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104775</xdr:colOff>
      <xdr:row>52</xdr:row>
      <xdr:rowOff>38100</xdr:rowOff>
    </xdr:to>
    <xdr:sp macro="" textlink="">
      <xdr:nvSpPr>
        <xdr:cNvPr id="217" name="AutoShape 11144" descr="*"/>
        <xdr:cNvSpPr>
          <a:spLocks noChangeAspect="1" noChangeArrowheads="1"/>
        </xdr:cNvSpPr>
      </xdr:nvSpPr>
      <xdr:spPr bwMode="auto">
        <a:xfrm>
          <a:off x="0" y="158591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104775</xdr:colOff>
      <xdr:row>52</xdr:row>
      <xdr:rowOff>38100</xdr:rowOff>
    </xdr:to>
    <xdr:sp macro="" textlink="">
      <xdr:nvSpPr>
        <xdr:cNvPr id="218" name="AutoShape 11145" descr="*"/>
        <xdr:cNvSpPr>
          <a:spLocks noChangeAspect="1" noChangeArrowheads="1"/>
        </xdr:cNvSpPr>
      </xdr:nvSpPr>
      <xdr:spPr bwMode="auto">
        <a:xfrm>
          <a:off x="0" y="158591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104775</xdr:colOff>
      <xdr:row>52</xdr:row>
      <xdr:rowOff>38100</xdr:rowOff>
    </xdr:to>
    <xdr:sp macro="" textlink="">
      <xdr:nvSpPr>
        <xdr:cNvPr id="219" name="AutoShape 11146" descr="*"/>
        <xdr:cNvSpPr>
          <a:spLocks noChangeAspect="1" noChangeArrowheads="1"/>
        </xdr:cNvSpPr>
      </xdr:nvSpPr>
      <xdr:spPr bwMode="auto">
        <a:xfrm>
          <a:off x="0" y="15859125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G70"/>
  <sheetViews>
    <sheetView tabSelected="1" workbookViewId="0">
      <selection activeCell="N8" sqref="N8"/>
    </sheetView>
  </sheetViews>
  <sheetFormatPr defaultRowHeight="15" x14ac:dyDescent="0.25"/>
  <cols>
    <col min="1" max="1" width="3.7109375" customWidth="1"/>
    <col min="2" max="2" width="0" hidden="1" customWidth="1"/>
    <col min="3" max="3" width="28.28515625" customWidth="1"/>
    <col min="4" max="6" width="9.140625" hidden="1" customWidth="1"/>
    <col min="7" max="7" width="9.140625" style="1"/>
  </cols>
  <sheetData>
    <row r="3" spans="1:33" x14ac:dyDescent="0.25">
      <c r="H3" s="2" t="s">
        <v>0</v>
      </c>
      <c r="I3" s="2"/>
      <c r="J3" s="2" t="s">
        <v>1</v>
      </c>
      <c r="K3" s="2"/>
      <c r="L3" s="2" t="s">
        <v>2</v>
      </c>
      <c r="M3" s="2"/>
      <c r="N3" s="2" t="s">
        <v>3</v>
      </c>
      <c r="O3" s="2"/>
      <c r="P3" s="2" t="s">
        <v>4</v>
      </c>
      <c r="Q3" s="2"/>
      <c r="R3" s="2" t="s">
        <v>5</v>
      </c>
      <c r="S3" s="2"/>
      <c r="T3" s="2" t="s">
        <v>6</v>
      </c>
      <c r="U3" s="2"/>
      <c r="V3" s="2" t="s">
        <v>7</v>
      </c>
      <c r="W3" s="2"/>
      <c r="X3" s="2" t="s">
        <v>8</v>
      </c>
      <c r="Y3" s="2"/>
      <c r="Z3" s="2" t="s">
        <v>9</v>
      </c>
      <c r="AA3" s="2"/>
      <c r="AB3" s="2" t="s">
        <v>10</v>
      </c>
      <c r="AC3" s="2"/>
      <c r="AD3" s="2" t="s">
        <v>11</v>
      </c>
      <c r="AE3" s="2"/>
      <c r="AF3" s="3" t="s">
        <v>12</v>
      </c>
      <c r="AG3" s="3"/>
    </row>
    <row r="4" spans="1:33" ht="15.75" thickBot="1" x14ac:dyDescent="0.3">
      <c r="H4" s="4" t="s">
        <v>13</v>
      </c>
      <c r="I4" s="4" t="s">
        <v>14</v>
      </c>
      <c r="J4" s="4" t="s">
        <v>13</v>
      </c>
      <c r="K4" s="4" t="s">
        <v>14</v>
      </c>
      <c r="L4" s="4" t="s">
        <v>13</v>
      </c>
      <c r="M4" s="4" t="s">
        <v>14</v>
      </c>
      <c r="N4" s="4" t="s">
        <v>13</v>
      </c>
      <c r="O4" s="4" t="s">
        <v>14</v>
      </c>
      <c r="P4" s="4" t="s">
        <v>13</v>
      </c>
      <c r="Q4" s="4" t="s">
        <v>14</v>
      </c>
      <c r="R4" s="4" t="s">
        <v>13</v>
      </c>
      <c r="S4" s="4" t="s">
        <v>14</v>
      </c>
      <c r="T4" s="4" t="s">
        <v>13</v>
      </c>
      <c r="U4" s="4" t="s">
        <v>14</v>
      </c>
      <c r="V4" s="4" t="s">
        <v>13</v>
      </c>
      <c r="W4" s="4" t="s">
        <v>14</v>
      </c>
      <c r="X4" s="4" t="s">
        <v>13</v>
      </c>
      <c r="Y4" s="4" t="s">
        <v>14</v>
      </c>
      <c r="Z4" s="4" t="s">
        <v>13</v>
      </c>
      <c r="AA4" s="4" t="s">
        <v>14</v>
      </c>
      <c r="AB4" s="4" t="s">
        <v>13</v>
      </c>
      <c r="AC4" s="4" t="s">
        <v>14</v>
      </c>
      <c r="AD4" s="4" t="s">
        <v>13</v>
      </c>
      <c r="AE4" s="4" t="s">
        <v>14</v>
      </c>
      <c r="AF4" s="4" t="s">
        <v>13</v>
      </c>
      <c r="AG4" s="4" t="s">
        <v>14</v>
      </c>
    </row>
    <row r="5" spans="1:33" ht="24.95" customHeight="1" thickBot="1" x14ac:dyDescent="0.3">
      <c r="A5" s="5">
        <v>1</v>
      </c>
      <c r="B5" s="6">
        <v>33211130</v>
      </c>
      <c r="C5" s="7" t="s">
        <v>15</v>
      </c>
      <c r="D5" s="8" t="s">
        <v>16</v>
      </c>
      <c r="E5" s="9">
        <v>50</v>
      </c>
      <c r="F5" s="5">
        <v>55</v>
      </c>
      <c r="G5" s="10">
        <f>E5*F5</f>
        <v>2750</v>
      </c>
      <c r="H5" s="11">
        <v>20000</v>
      </c>
      <c r="I5" s="11">
        <f>H5*20/100+H5</f>
        <v>24000</v>
      </c>
      <c r="J5" s="11"/>
      <c r="K5" s="11"/>
      <c r="L5" s="11"/>
      <c r="M5" s="11"/>
      <c r="N5" s="11"/>
      <c r="O5" s="11"/>
      <c r="P5" s="12">
        <v>2290</v>
      </c>
      <c r="Q5" s="12">
        <f>P5*20/100+P5</f>
        <v>2748</v>
      </c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</row>
    <row r="6" spans="1:33" ht="24.95" customHeight="1" thickBot="1" x14ac:dyDescent="0.3">
      <c r="A6" s="5">
        <v>2</v>
      </c>
      <c r="B6" s="13">
        <v>33211130</v>
      </c>
      <c r="C6" s="14" t="s">
        <v>17</v>
      </c>
      <c r="D6" s="15" t="s">
        <v>16</v>
      </c>
      <c r="E6" s="16">
        <v>50</v>
      </c>
      <c r="F6" s="5">
        <v>85</v>
      </c>
      <c r="G6" s="10">
        <f t="shared" ref="G6:G69" si="0">E6*F6</f>
        <v>4250</v>
      </c>
      <c r="H6" s="11">
        <v>26000</v>
      </c>
      <c r="I6" s="11">
        <f t="shared" ref="I6:I67" si="1">H6*20/100+H6</f>
        <v>31200</v>
      </c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</row>
    <row r="7" spans="1:33" ht="24.95" customHeight="1" thickBot="1" x14ac:dyDescent="0.3">
      <c r="A7" s="5">
        <v>3</v>
      </c>
      <c r="B7" s="13">
        <v>33211300</v>
      </c>
      <c r="C7" s="17" t="s">
        <v>18</v>
      </c>
      <c r="D7" s="15" t="s">
        <v>16</v>
      </c>
      <c r="E7" s="16">
        <v>500</v>
      </c>
      <c r="F7" s="5">
        <v>25</v>
      </c>
      <c r="G7" s="10">
        <f t="shared" si="0"/>
        <v>12500</v>
      </c>
      <c r="H7" s="11"/>
      <c r="I7" s="11"/>
      <c r="J7" s="18">
        <v>10000</v>
      </c>
      <c r="K7" s="18">
        <v>10000</v>
      </c>
      <c r="L7" s="11"/>
      <c r="M7" s="11"/>
      <c r="N7" s="11"/>
      <c r="O7" s="11"/>
      <c r="P7" s="11">
        <v>11700</v>
      </c>
      <c r="Q7" s="11">
        <f t="shared" ref="Q7:Q68" si="2">P7*20/100+P7</f>
        <v>14040</v>
      </c>
      <c r="R7" s="11"/>
      <c r="S7" s="11"/>
      <c r="T7" s="11"/>
      <c r="U7" s="11"/>
      <c r="V7" s="11">
        <v>14000</v>
      </c>
      <c r="W7" s="11">
        <v>14000</v>
      </c>
      <c r="X7" s="11"/>
      <c r="Y7" s="11"/>
      <c r="Z7" s="11"/>
      <c r="AA7" s="11"/>
      <c r="AB7" s="11"/>
      <c r="AC7" s="11"/>
      <c r="AD7" s="11"/>
      <c r="AE7" s="11"/>
      <c r="AF7" s="11"/>
      <c r="AG7" s="11"/>
    </row>
    <row r="8" spans="1:33" ht="24.95" customHeight="1" thickBot="1" x14ac:dyDescent="0.3">
      <c r="A8" s="5">
        <v>4</v>
      </c>
      <c r="B8" s="13">
        <v>33211180</v>
      </c>
      <c r="C8" s="19" t="s">
        <v>19</v>
      </c>
      <c r="D8" s="15" t="s">
        <v>16</v>
      </c>
      <c r="E8" s="16">
        <v>200</v>
      </c>
      <c r="F8" s="5">
        <v>70</v>
      </c>
      <c r="G8" s="10">
        <f t="shared" si="0"/>
        <v>14000</v>
      </c>
      <c r="H8" s="11">
        <v>20000</v>
      </c>
      <c r="I8" s="11">
        <f t="shared" si="1"/>
        <v>24000</v>
      </c>
      <c r="J8" s="11"/>
      <c r="K8" s="11"/>
      <c r="L8" s="11"/>
      <c r="M8" s="11"/>
      <c r="N8" s="11"/>
      <c r="O8" s="11"/>
      <c r="P8" s="11">
        <v>13800</v>
      </c>
      <c r="Q8" s="11">
        <f t="shared" si="2"/>
        <v>16560</v>
      </c>
      <c r="R8" s="11"/>
      <c r="S8" s="11"/>
      <c r="T8" s="11"/>
      <c r="U8" s="11"/>
      <c r="V8" s="12">
        <v>14000</v>
      </c>
      <c r="W8" s="12">
        <v>14000</v>
      </c>
      <c r="X8" s="11"/>
      <c r="Y8" s="11"/>
      <c r="Z8" s="11"/>
      <c r="AA8" s="11"/>
      <c r="AB8" s="11"/>
      <c r="AC8" s="11"/>
      <c r="AD8" s="11"/>
      <c r="AE8" s="11"/>
      <c r="AF8" s="11"/>
      <c r="AG8" s="11"/>
    </row>
    <row r="9" spans="1:33" ht="24.95" customHeight="1" thickBot="1" x14ac:dyDescent="0.3">
      <c r="A9" s="5">
        <v>5</v>
      </c>
      <c r="B9" s="13">
        <v>33211170</v>
      </c>
      <c r="C9" s="20" t="s">
        <v>20</v>
      </c>
      <c r="D9" s="15" t="s">
        <v>16</v>
      </c>
      <c r="E9" s="16">
        <v>60</v>
      </c>
      <c r="F9" s="5">
        <v>30</v>
      </c>
      <c r="G9" s="10">
        <f t="shared" si="0"/>
        <v>1800</v>
      </c>
      <c r="H9" s="11">
        <v>10000</v>
      </c>
      <c r="I9" s="11">
        <f t="shared" si="1"/>
        <v>12000</v>
      </c>
      <c r="J9" s="11"/>
      <c r="K9" s="11"/>
      <c r="L9" s="11"/>
      <c r="M9" s="11"/>
      <c r="N9" s="11"/>
      <c r="O9" s="11"/>
      <c r="P9" s="11">
        <v>6800</v>
      </c>
      <c r="Q9" s="11">
        <f t="shared" si="2"/>
        <v>8160</v>
      </c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</row>
    <row r="10" spans="1:33" ht="24.95" customHeight="1" thickBot="1" x14ac:dyDescent="0.3">
      <c r="A10" s="5">
        <v>6</v>
      </c>
      <c r="B10" s="13">
        <v>33211240</v>
      </c>
      <c r="C10" s="17" t="s">
        <v>21</v>
      </c>
      <c r="D10" s="15" t="s">
        <v>16</v>
      </c>
      <c r="E10" s="16">
        <v>5</v>
      </c>
      <c r="F10" s="5">
        <v>1800</v>
      </c>
      <c r="G10" s="10">
        <f t="shared" si="0"/>
        <v>9000</v>
      </c>
      <c r="H10" s="18">
        <v>4000</v>
      </c>
      <c r="I10" s="18">
        <f t="shared" si="1"/>
        <v>4800</v>
      </c>
      <c r="J10" s="11"/>
      <c r="K10" s="11"/>
      <c r="L10" s="11"/>
      <c r="M10" s="11"/>
      <c r="N10" s="11"/>
      <c r="O10" s="11"/>
      <c r="P10" s="11">
        <v>10200</v>
      </c>
      <c r="Q10" s="11">
        <f t="shared" si="2"/>
        <v>12240</v>
      </c>
      <c r="R10" s="11"/>
      <c r="S10" s="11"/>
      <c r="T10" s="11"/>
      <c r="U10" s="11"/>
      <c r="V10" s="11">
        <v>10000</v>
      </c>
      <c r="W10" s="11">
        <v>10000</v>
      </c>
      <c r="X10" s="11"/>
      <c r="Y10" s="11"/>
      <c r="Z10" s="11"/>
      <c r="AA10" s="11"/>
      <c r="AB10" s="11"/>
      <c r="AC10" s="11"/>
      <c r="AD10" s="11"/>
      <c r="AE10" s="11"/>
      <c r="AF10" s="11"/>
      <c r="AG10" s="11"/>
    </row>
    <row r="11" spans="1:33" ht="24.95" customHeight="1" thickBot="1" x14ac:dyDescent="0.3">
      <c r="A11" s="5">
        <v>7</v>
      </c>
      <c r="B11" s="13">
        <v>33211320</v>
      </c>
      <c r="C11" s="19" t="s">
        <v>22</v>
      </c>
      <c r="D11" s="15" t="s">
        <v>23</v>
      </c>
      <c r="E11" s="16">
        <v>50</v>
      </c>
      <c r="F11" s="5">
        <v>95</v>
      </c>
      <c r="G11" s="10">
        <f t="shared" si="0"/>
        <v>4750</v>
      </c>
      <c r="H11" s="11">
        <v>5000</v>
      </c>
      <c r="I11" s="11">
        <f t="shared" si="1"/>
        <v>6000</v>
      </c>
      <c r="J11" s="21">
        <v>4750</v>
      </c>
      <c r="K11" s="21">
        <v>4750</v>
      </c>
      <c r="L11" s="11">
        <v>756000</v>
      </c>
      <c r="M11" s="11">
        <f>L11*20/100+L11</f>
        <v>907200</v>
      </c>
      <c r="N11" s="11"/>
      <c r="O11" s="11"/>
      <c r="P11" s="12">
        <v>3900</v>
      </c>
      <c r="Q11" s="12">
        <f t="shared" si="2"/>
        <v>4680</v>
      </c>
      <c r="R11" s="11"/>
      <c r="S11" s="11"/>
      <c r="T11" s="11"/>
      <c r="U11" s="11"/>
      <c r="V11" s="11">
        <v>9000</v>
      </c>
      <c r="W11" s="11">
        <v>9000</v>
      </c>
      <c r="X11" s="11"/>
      <c r="Y11" s="11"/>
      <c r="Z11" s="11"/>
      <c r="AA11" s="11"/>
      <c r="AB11" s="11"/>
      <c r="AC11" s="11"/>
      <c r="AD11" s="11"/>
      <c r="AE11" s="11"/>
      <c r="AF11" s="11"/>
      <c r="AG11" s="11"/>
    </row>
    <row r="12" spans="1:33" ht="24.95" customHeight="1" thickBot="1" x14ac:dyDescent="0.3">
      <c r="A12" s="5">
        <v>8</v>
      </c>
      <c r="B12" s="13">
        <v>33691162</v>
      </c>
      <c r="C12" s="17" t="s">
        <v>24</v>
      </c>
      <c r="D12" s="15" t="s">
        <v>23</v>
      </c>
      <c r="E12" s="16">
        <v>100</v>
      </c>
      <c r="F12" s="5">
        <v>145</v>
      </c>
      <c r="G12" s="10">
        <f t="shared" si="0"/>
        <v>14500</v>
      </c>
      <c r="H12" s="11">
        <v>14000</v>
      </c>
      <c r="I12" s="11">
        <f t="shared" si="1"/>
        <v>16800</v>
      </c>
      <c r="J12" s="18">
        <v>13000</v>
      </c>
      <c r="K12" s="18">
        <v>13000</v>
      </c>
      <c r="L12" s="11">
        <v>2422000</v>
      </c>
      <c r="M12" s="11">
        <f t="shared" ref="M12:M25" si="3">L12*20/100+L12</f>
        <v>2906400</v>
      </c>
      <c r="N12" s="11"/>
      <c r="O12" s="11"/>
      <c r="P12" s="11">
        <v>19800</v>
      </c>
      <c r="Q12" s="11">
        <f t="shared" si="2"/>
        <v>23760</v>
      </c>
      <c r="R12" s="11"/>
      <c r="S12" s="11"/>
      <c r="T12" s="11"/>
      <c r="U12" s="11"/>
      <c r="V12" s="11">
        <v>22800</v>
      </c>
      <c r="W12" s="11">
        <v>22800</v>
      </c>
      <c r="X12" s="11"/>
      <c r="Y12" s="11"/>
      <c r="Z12" s="11"/>
      <c r="AA12" s="11"/>
      <c r="AB12" s="11"/>
      <c r="AC12" s="11"/>
      <c r="AD12" s="11"/>
      <c r="AE12" s="11"/>
      <c r="AF12" s="11"/>
      <c r="AG12" s="11"/>
    </row>
    <row r="13" spans="1:33" ht="24.95" customHeight="1" thickBot="1" x14ac:dyDescent="0.3">
      <c r="A13" s="5">
        <v>9</v>
      </c>
      <c r="B13" s="22">
        <v>33691162</v>
      </c>
      <c r="C13" s="17" t="s">
        <v>25</v>
      </c>
      <c r="D13" s="15" t="s">
        <v>26</v>
      </c>
      <c r="E13" s="16">
        <v>20</v>
      </c>
      <c r="F13" s="5">
        <v>555</v>
      </c>
      <c r="G13" s="10">
        <f t="shared" si="0"/>
        <v>11100</v>
      </c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8">
        <v>7833.34</v>
      </c>
      <c r="S13" s="23">
        <f>R13*20/100+R13</f>
        <v>9400.0079999999998</v>
      </c>
      <c r="T13" s="11">
        <v>8000</v>
      </c>
      <c r="U13" s="11">
        <f>T13*20/100+T13</f>
        <v>9600</v>
      </c>
      <c r="V13" s="11">
        <v>19000</v>
      </c>
      <c r="W13" s="11">
        <v>19000</v>
      </c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1:33" ht="24.95" customHeight="1" thickBot="1" x14ac:dyDescent="0.3">
      <c r="A14" s="5">
        <v>10</v>
      </c>
      <c r="B14" s="22">
        <v>33691162</v>
      </c>
      <c r="C14" s="17" t="s">
        <v>27</v>
      </c>
      <c r="D14" s="15" t="s">
        <v>16</v>
      </c>
      <c r="E14" s="16">
        <v>2000</v>
      </c>
      <c r="F14" s="5">
        <v>10</v>
      </c>
      <c r="G14" s="10">
        <f t="shared" si="0"/>
        <v>20000</v>
      </c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8">
        <v>16666.7</v>
      </c>
      <c r="S14" s="23">
        <f t="shared" ref="S14:S69" si="4">R14*20/100+R14</f>
        <v>20000.04</v>
      </c>
      <c r="T14" s="11"/>
      <c r="U14" s="11"/>
      <c r="V14" s="11">
        <v>17000</v>
      </c>
      <c r="W14" s="11">
        <v>17000</v>
      </c>
      <c r="X14" s="11">
        <v>18500</v>
      </c>
      <c r="Y14" s="11">
        <v>18500</v>
      </c>
      <c r="Z14" s="11"/>
      <c r="AA14" s="11"/>
      <c r="AB14" s="11"/>
      <c r="AC14" s="11"/>
      <c r="AD14" s="11"/>
      <c r="AE14" s="11"/>
      <c r="AF14" s="11"/>
      <c r="AG14" s="11"/>
    </row>
    <row r="15" spans="1:33" ht="24.95" customHeight="1" thickBot="1" x14ac:dyDescent="0.3">
      <c r="A15" s="5">
        <v>11</v>
      </c>
      <c r="B15" s="22">
        <v>33631140</v>
      </c>
      <c r="C15" s="19" t="s">
        <v>28</v>
      </c>
      <c r="D15" s="15" t="s">
        <v>29</v>
      </c>
      <c r="E15" s="16">
        <v>1500</v>
      </c>
      <c r="F15" s="5">
        <v>15</v>
      </c>
      <c r="G15" s="10">
        <f t="shared" si="0"/>
        <v>22500</v>
      </c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2">
        <v>12500</v>
      </c>
      <c r="S15" s="24">
        <f t="shared" si="4"/>
        <v>15000</v>
      </c>
      <c r="T15" s="11"/>
      <c r="U15" s="11"/>
      <c r="V15" s="21">
        <v>14000</v>
      </c>
      <c r="W15" s="21">
        <v>14000</v>
      </c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1:33" ht="24.95" customHeight="1" thickBot="1" x14ac:dyDescent="0.3">
      <c r="A16" s="5">
        <v>12</v>
      </c>
      <c r="B16" s="22">
        <v>33211190</v>
      </c>
      <c r="C16" s="25" t="s">
        <v>30</v>
      </c>
      <c r="D16" s="15" t="s">
        <v>16</v>
      </c>
      <c r="E16" s="26">
        <v>100</v>
      </c>
      <c r="F16" s="5">
        <v>85</v>
      </c>
      <c r="G16" s="10">
        <f t="shared" si="0"/>
        <v>8500</v>
      </c>
      <c r="H16" s="11">
        <v>12000</v>
      </c>
      <c r="I16" s="11">
        <v>12000</v>
      </c>
      <c r="J16" s="11"/>
      <c r="K16" s="11"/>
      <c r="L16" s="11">
        <v>7000</v>
      </c>
      <c r="M16" s="11">
        <f t="shared" si="3"/>
        <v>8400</v>
      </c>
      <c r="N16" s="11"/>
      <c r="O16" s="11"/>
      <c r="P16" s="11"/>
      <c r="Q16" s="11"/>
      <c r="R16" s="12">
        <v>6800</v>
      </c>
      <c r="S16" s="24">
        <v>6800</v>
      </c>
      <c r="T16" s="11"/>
      <c r="U16" s="11"/>
      <c r="V16" s="11">
        <v>10000</v>
      </c>
      <c r="W16" s="11">
        <v>10000</v>
      </c>
      <c r="X16" s="11"/>
      <c r="Y16" s="11"/>
      <c r="Z16" s="11"/>
      <c r="AA16" s="11"/>
      <c r="AB16" s="11"/>
      <c r="AC16" s="11"/>
      <c r="AD16" s="11"/>
      <c r="AE16" s="11"/>
      <c r="AF16" s="11"/>
      <c r="AG16" s="11"/>
    </row>
    <row r="17" spans="1:33" ht="24.95" customHeight="1" thickBot="1" x14ac:dyDescent="0.3">
      <c r="A17" s="5">
        <v>13</v>
      </c>
      <c r="B17" s="22">
        <v>33211200</v>
      </c>
      <c r="C17" s="25" t="s">
        <v>31</v>
      </c>
      <c r="D17" s="15" t="s">
        <v>16</v>
      </c>
      <c r="E17" s="26">
        <v>100</v>
      </c>
      <c r="F17" s="5">
        <v>85</v>
      </c>
      <c r="G17" s="10">
        <f t="shared" si="0"/>
        <v>8500</v>
      </c>
      <c r="H17" s="11">
        <v>12000</v>
      </c>
      <c r="I17" s="11">
        <v>12000</v>
      </c>
      <c r="J17" s="11"/>
      <c r="K17" s="11"/>
      <c r="L17" s="11">
        <v>7000</v>
      </c>
      <c r="M17" s="11">
        <f t="shared" si="3"/>
        <v>8400</v>
      </c>
      <c r="N17" s="11"/>
      <c r="O17" s="11"/>
      <c r="P17" s="11"/>
      <c r="Q17" s="11"/>
      <c r="R17" s="12">
        <v>6800</v>
      </c>
      <c r="S17" s="24">
        <v>6800</v>
      </c>
      <c r="T17" s="11"/>
      <c r="U17" s="11"/>
      <c r="V17" s="11">
        <v>10000</v>
      </c>
      <c r="W17" s="11">
        <v>10000</v>
      </c>
      <c r="X17" s="11"/>
      <c r="Y17" s="11"/>
      <c r="Z17" s="11"/>
      <c r="AA17" s="11"/>
      <c r="AB17" s="11"/>
      <c r="AC17" s="11"/>
      <c r="AD17" s="11"/>
      <c r="AE17" s="11"/>
      <c r="AF17" s="11"/>
      <c r="AG17" s="11"/>
    </row>
    <row r="18" spans="1:33" ht="24.95" customHeight="1" thickBot="1" x14ac:dyDescent="0.3">
      <c r="A18" s="5">
        <v>14</v>
      </c>
      <c r="B18" s="22">
        <v>33211220</v>
      </c>
      <c r="C18" s="17" t="s">
        <v>32</v>
      </c>
      <c r="D18" s="15" t="s">
        <v>16</v>
      </c>
      <c r="E18" s="27">
        <v>100</v>
      </c>
      <c r="F18" s="5">
        <v>150</v>
      </c>
      <c r="G18" s="10">
        <f t="shared" si="0"/>
        <v>15000</v>
      </c>
      <c r="H18" s="11">
        <v>23000</v>
      </c>
      <c r="I18" s="11">
        <v>23000</v>
      </c>
      <c r="J18" s="11"/>
      <c r="K18" s="11"/>
      <c r="L18" s="11">
        <v>28000</v>
      </c>
      <c r="M18" s="11">
        <f t="shared" si="3"/>
        <v>33600</v>
      </c>
      <c r="N18" s="11"/>
      <c r="O18" s="11"/>
      <c r="P18" s="11"/>
      <c r="Q18" s="11"/>
      <c r="R18" s="18">
        <v>14000</v>
      </c>
      <c r="S18" s="23">
        <v>14000</v>
      </c>
      <c r="T18" s="11"/>
      <c r="U18" s="11"/>
      <c r="V18" s="11">
        <v>18000</v>
      </c>
      <c r="W18" s="11">
        <v>18000</v>
      </c>
      <c r="X18" s="11"/>
      <c r="Y18" s="11"/>
      <c r="Z18" s="11"/>
      <c r="AA18" s="11"/>
      <c r="AB18" s="11"/>
      <c r="AC18" s="11"/>
      <c r="AD18" s="11"/>
      <c r="AE18" s="11"/>
      <c r="AF18" s="11"/>
      <c r="AG18" s="11"/>
    </row>
    <row r="19" spans="1:33" ht="24.95" customHeight="1" thickBot="1" x14ac:dyDescent="0.3">
      <c r="A19" s="5">
        <v>15</v>
      </c>
      <c r="B19" s="22">
        <v>33691162</v>
      </c>
      <c r="C19" s="17" t="s">
        <v>33</v>
      </c>
      <c r="D19" s="15" t="s">
        <v>16</v>
      </c>
      <c r="E19" s="16">
        <v>3000</v>
      </c>
      <c r="F19" s="5">
        <v>5</v>
      </c>
      <c r="G19" s="10">
        <f t="shared" si="0"/>
        <v>15000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>
        <v>7500</v>
      </c>
      <c r="S19" s="28">
        <f t="shared" si="4"/>
        <v>9000</v>
      </c>
      <c r="T19" s="11"/>
      <c r="U19" s="11"/>
      <c r="V19" s="18">
        <v>6000</v>
      </c>
      <c r="W19" s="18">
        <v>6000</v>
      </c>
      <c r="X19" s="11"/>
      <c r="Y19" s="11"/>
      <c r="Z19" s="11"/>
      <c r="AA19" s="11"/>
      <c r="AB19" s="11"/>
      <c r="AC19" s="11"/>
      <c r="AD19" s="11"/>
      <c r="AE19" s="11"/>
      <c r="AF19" s="11"/>
      <c r="AG19" s="11"/>
    </row>
    <row r="20" spans="1:33" ht="24.95" customHeight="1" thickBot="1" x14ac:dyDescent="0.3">
      <c r="A20" s="5">
        <v>16</v>
      </c>
      <c r="B20" s="22">
        <v>33691162</v>
      </c>
      <c r="C20" s="17" t="s">
        <v>34</v>
      </c>
      <c r="D20" s="15" t="s">
        <v>35</v>
      </c>
      <c r="E20" s="16">
        <v>15</v>
      </c>
      <c r="F20" s="5">
        <v>3900</v>
      </c>
      <c r="G20" s="10">
        <f t="shared" si="0"/>
        <v>58500</v>
      </c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8">
        <v>37500</v>
      </c>
      <c r="S20" s="23">
        <f t="shared" si="4"/>
        <v>45000</v>
      </c>
      <c r="T20" s="11"/>
      <c r="U20" s="11"/>
      <c r="V20" s="21">
        <v>18000</v>
      </c>
      <c r="W20" s="21">
        <v>18000</v>
      </c>
      <c r="X20" s="11"/>
      <c r="Y20" s="11"/>
      <c r="Z20" s="11">
        <v>43500</v>
      </c>
      <c r="AA20" s="11">
        <v>43500</v>
      </c>
      <c r="AB20" s="11"/>
      <c r="AC20" s="11"/>
      <c r="AD20" s="11"/>
      <c r="AE20" s="11"/>
      <c r="AF20" s="11"/>
      <c r="AG20" s="11"/>
    </row>
    <row r="21" spans="1:33" ht="24.95" customHeight="1" thickBot="1" x14ac:dyDescent="0.3">
      <c r="A21" s="5">
        <v>17</v>
      </c>
      <c r="B21" s="22">
        <v>33691162</v>
      </c>
      <c r="C21" s="17" t="s">
        <v>36</v>
      </c>
      <c r="D21" s="15" t="s">
        <v>16</v>
      </c>
      <c r="E21" s="16">
        <v>1000</v>
      </c>
      <c r="F21" s="5">
        <v>5</v>
      </c>
      <c r="G21" s="10">
        <f t="shared" si="0"/>
        <v>5000</v>
      </c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>
        <v>4166.7</v>
      </c>
      <c r="S21" s="28">
        <f t="shared" si="4"/>
        <v>5000.04</v>
      </c>
      <c r="T21" s="11"/>
      <c r="U21" s="11"/>
      <c r="V21" s="29">
        <v>2000</v>
      </c>
      <c r="W21" s="29">
        <v>2000</v>
      </c>
      <c r="X21" s="11"/>
      <c r="Y21" s="11"/>
      <c r="Z21" s="11"/>
      <c r="AA21" s="11"/>
      <c r="AB21" s="11"/>
      <c r="AC21" s="11"/>
      <c r="AD21" s="11"/>
      <c r="AE21" s="11"/>
      <c r="AF21" s="11"/>
      <c r="AG21" s="11"/>
    </row>
    <row r="22" spans="1:33" ht="24.95" customHeight="1" thickBot="1" x14ac:dyDescent="0.3">
      <c r="A22" s="5">
        <v>18</v>
      </c>
      <c r="B22" s="22">
        <v>33691162</v>
      </c>
      <c r="C22" s="17" t="s">
        <v>37</v>
      </c>
      <c r="D22" s="15" t="s">
        <v>16</v>
      </c>
      <c r="E22" s="16">
        <v>500</v>
      </c>
      <c r="F22" s="5">
        <v>60</v>
      </c>
      <c r="G22" s="10">
        <f t="shared" si="0"/>
        <v>30000</v>
      </c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8">
        <v>20833</v>
      </c>
      <c r="S22" s="23">
        <f t="shared" si="4"/>
        <v>24999.599999999999</v>
      </c>
      <c r="T22" s="11"/>
      <c r="U22" s="11"/>
      <c r="V22" s="11">
        <v>26000</v>
      </c>
      <c r="W22" s="11">
        <v>26000</v>
      </c>
      <c r="X22" s="11"/>
      <c r="Y22" s="11"/>
      <c r="Z22" s="11"/>
      <c r="AA22" s="11"/>
      <c r="AB22" s="11"/>
      <c r="AC22" s="11"/>
      <c r="AD22" s="11"/>
      <c r="AE22" s="11"/>
      <c r="AF22" s="11"/>
      <c r="AG22" s="11"/>
    </row>
    <row r="23" spans="1:33" ht="24.95" customHeight="1" thickBot="1" x14ac:dyDescent="0.3">
      <c r="A23" s="5">
        <v>19</v>
      </c>
      <c r="B23" s="22">
        <v>33691162</v>
      </c>
      <c r="C23" s="17" t="s">
        <v>38</v>
      </c>
      <c r="D23" s="15" t="s">
        <v>16</v>
      </c>
      <c r="E23" s="16">
        <v>600</v>
      </c>
      <c r="F23" s="5">
        <v>30</v>
      </c>
      <c r="G23" s="10">
        <f t="shared" si="0"/>
        <v>18000</v>
      </c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8">
        <v>10000</v>
      </c>
      <c r="S23" s="23">
        <f t="shared" si="4"/>
        <v>12000</v>
      </c>
      <c r="T23" s="11">
        <v>12000</v>
      </c>
      <c r="U23" s="11">
        <f t="shared" ref="U23:U36" si="5">T23*20/100+T23</f>
        <v>14400</v>
      </c>
      <c r="V23" s="11">
        <v>18000</v>
      </c>
      <c r="W23" s="11">
        <v>18000</v>
      </c>
      <c r="X23" s="11"/>
      <c r="Y23" s="11"/>
      <c r="Z23" s="11"/>
      <c r="AA23" s="11"/>
      <c r="AB23" s="11"/>
      <c r="AC23" s="11"/>
      <c r="AD23" s="11"/>
      <c r="AE23" s="11"/>
      <c r="AF23" s="11"/>
      <c r="AG23" s="11"/>
    </row>
    <row r="24" spans="1:33" ht="24.95" customHeight="1" thickBot="1" x14ac:dyDescent="0.3">
      <c r="A24" s="5">
        <v>20</v>
      </c>
      <c r="B24" s="22">
        <v>33211260</v>
      </c>
      <c r="C24" s="17" t="s">
        <v>39</v>
      </c>
      <c r="D24" s="15" t="s">
        <v>23</v>
      </c>
      <c r="E24" s="16">
        <v>400</v>
      </c>
      <c r="F24" s="5">
        <v>270</v>
      </c>
      <c r="G24" s="10">
        <f t="shared" si="0"/>
        <v>108000</v>
      </c>
      <c r="H24" s="11">
        <v>20000</v>
      </c>
      <c r="I24" s="11">
        <f t="shared" si="1"/>
        <v>24000</v>
      </c>
      <c r="J24" s="11"/>
      <c r="K24" s="11"/>
      <c r="L24" s="18">
        <v>15400</v>
      </c>
      <c r="M24" s="18">
        <f t="shared" si="3"/>
        <v>18480</v>
      </c>
      <c r="N24" s="11"/>
      <c r="O24" s="11"/>
      <c r="P24" s="11">
        <v>22800</v>
      </c>
      <c r="Q24" s="11">
        <f t="shared" si="2"/>
        <v>27360</v>
      </c>
      <c r="R24" s="11"/>
      <c r="S24" s="28"/>
      <c r="T24" s="11"/>
      <c r="U24" s="11"/>
      <c r="V24" s="11">
        <v>20800</v>
      </c>
      <c r="W24" s="11">
        <v>20800</v>
      </c>
      <c r="X24" s="11"/>
      <c r="Y24" s="11"/>
      <c r="Z24" s="11"/>
      <c r="AA24" s="11"/>
      <c r="AB24" s="11"/>
      <c r="AC24" s="11"/>
      <c r="AD24" s="11"/>
      <c r="AE24" s="11"/>
      <c r="AF24" s="11"/>
      <c r="AG24" s="11"/>
    </row>
    <row r="25" spans="1:33" ht="24.95" customHeight="1" thickBot="1" x14ac:dyDescent="0.3">
      <c r="A25" s="5">
        <v>21</v>
      </c>
      <c r="B25" s="22">
        <v>33211250</v>
      </c>
      <c r="C25" s="14" t="s">
        <v>40</v>
      </c>
      <c r="D25" s="30" t="s">
        <v>23</v>
      </c>
      <c r="E25" s="26">
        <v>2000</v>
      </c>
      <c r="F25" s="31">
        <v>25</v>
      </c>
      <c r="G25" s="10">
        <f t="shared" si="0"/>
        <v>50000</v>
      </c>
      <c r="H25" s="11">
        <v>80000</v>
      </c>
      <c r="I25" s="11">
        <f t="shared" si="1"/>
        <v>96000</v>
      </c>
      <c r="J25" s="11"/>
      <c r="K25" s="11"/>
      <c r="L25" s="11">
        <v>77000</v>
      </c>
      <c r="M25" s="11">
        <f t="shared" si="3"/>
        <v>92400</v>
      </c>
      <c r="N25" s="11"/>
      <c r="O25" s="11"/>
      <c r="P25" s="11">
        <v>112000</v>
      </c>
      <c r="Q25" s="11">
        <f t="shared" si="2"/>
        <v>134400</v>
      </c>
      <c r="R25" s="11"/>
      <c r="S25" s="28"/>
      <c r="T25" s="11"/>
      <c r="U25" s="11"/>
      <c r="V25" s="11">
        <v>96000</v>
      </c>
      <c r="W25" s="11">
        <v>96000</v>
      </c>
      <c r="X25" s="11"/>
      <c r="Y25" s="11"/>
      <c r="Z25" s="11"/>
      <c r="AA25" s="11"/>
      <c r="AB25" s="11"/>
      <c r="AC25" s="11"/>
      <c r="AD25" s="11"/>
      <c r="AE25" s="11"/>
      <c r="AF25" s="11"/>
      <c r="AG25" s="11"/>
    </row>
    <row r="26" spans="1:33" ht="24.95" customHeight="1" thickBot="1" x14ac:dyDescent="0.3">
      <c r="A26" s="5">
        <v>22</v>
      </c>
      <c r="B26" s="22">
        <v>33211230</v>
      </c>
      <c r="C26" s="32" t="s">
        <v>41</v>
      </c>
      <c r="D26" s="15" t="s">
        <v>23</v>
      </c>
      <c r="E26" s="16">
        <v>1500</v>
      </c>
      <c r="F26" s="5">
        <v>52</v>
      </c>
      <c r="G26" s="10">
        <f t="shared" si="0"/>
        <v>78000</v>
      </c>
      <c r="H26" s="11">
        <v>150000</v>
      </c>
      <c r="I26" s="11">
        <f t="shared" si="1"/>
        <v>180000</v>
      </c>
      <c r="J26" s="18">
        <v>60000</v>
      </c>
      <c r="K26" s="18">
        <v>60000</v>
      </c>
      <c r="L26" s="11"/>
      <c r="M26" s="11"/>
      <c r="N26" s="11"/>
      <c r="O26" s="11"/>
      <c r="P26" s="11">
        <v>70500</v>
      </c>
      <c r="Q26" s="11">
        <f t="shared" si="2"/>
        <v>84600</v>
      </c>
      <c r="R26" s="11"/>
      <c r="S26" s="28"/>
      <c r="T26" s="11"/>
      <c r="U26" s="11"/>
      <c r="V26" s="11">
        <v>135000</v>
      </c>
      <c r="W26" s="11">
        <v>135000</v>
      </c>
      <c r="X26" s="11"/>
      <c r="Y26" s="11"/>
      <c r="Z26" s="11"/>
      <c r="AA26" s="11"/>
      <c r="AB26" s="11"/>
      <c r="AC26" s="11"/>
      <c r="AD26" s="11"/>
      <c r="AE26" s="11"/>
      <c r="AF26" s="11"/>
      <c r="AG26" s="11"/>
    </row>
    <row r="27" spans="1:33" ht="24.95" customHeight="1" thickBot="1" x14ac:dyDescent="0.3">
      <c r="A27" s="5">
        <v>23</v>
      </c>
      <c r="B27" s="22">
        <v>33211140</v>
      </c>
      <c r="C27" s="17" t="s">
        <v>42</v>
      </c>
      <c r="D27" s="15" t="s">
        <v>16</v>
      </c>
      <c r="E27" s="16">
        <v>400</v>
      </c>
      <c r="F27" s="5">
        <v>28</v>
      </c>
      <c r="G27" s="10">
        <f t="shared" si="0"/>
        <v>11200</v>
      </c>
      <c r="H27" s="18">
        <v>8000</v>
      </c>
      <c r="I27" s="18">
        <f t="shared" si="1"/>
        <v>9600</v>
      </c>
      <c r="J27" s="11"/>
      <c r="K27" s="11"/>
      <c r="L27" s="11"/>
      <c r="M27" s="11"/>
      <c r="N27" s="11">
        <v>12800</v>
      </c>
      <c r="O27" s="11">
        <f>N27*20/100+N27</f>
        <v>15360</v>
      </c>
      <c r="P27" s="11">
        <v>8400</v>
      </c>
      <c r="Q27" s="11">
        <f t="shared" si="2"/>
        <v>10080</v>
      </c>
      <c r="R27" s="11"/>
      <c r="S27" s="28"/>
      <c r="T27" s="11"/>
      <c r="U27" s="11"/>
      <c r="V27" s="11">
        <v>10000</v>
      </c>
      <c r="W27" s="11">
        <v>10000</v>
      </c>
      <c r="X27" s="11"/>
      <c r="Y27" s="11"/>
      <c r="Z27" s="11"/>
      <c r="AA27" s="11"/>
      <c r="AB27" s="11"/>
      <c r="AC27" s="11"/>
      <c r="AD27" s="11"/>
      <c r="AE27" s="11"/>
      <c r="AF27" s="11"/>
      <c r="AG27" s="11"/>
    </row>
    <row r="28" spans="1:33" ht="24.95" customHeight="1" thickBot="1" x14ac:dyDescent="0.3">
      <c r="A28" s="5">
        <v>24</v>
      </c>
      <c r="B28" s="22">
        <v>33211120</v>
      </c>
      <c r="C28" s="17" t="s">
        <v>43</v>
      </c>
      <c r="D28" s="15" t="s">
        <v>16</v>
      </c>
      <c r="E28" s="16">
        <v>3000</v>
      </c>
      <c r="F28" s="5">
        <v>15</v>
      </c>
      <c r="G28" s="10">
        <f t="shared" si="0"/>
        <v>45000</v>
      </c>
      <c r="H28" s="11">
        <v>32000</v>
      </c>
      <c r="I28" s="11">
        <f t="shared" si="1"/>
        <v>38400</v>
      </c>
      <c r="J28" s="11"/>
      <c r="K28" s="11"/>
      <c r="L28" s="11"/>
      <c r="M28" s="11"/>
      <c r="N28" s="11">
        <v>62000</v>
      </c>
      <c r="O28" s="11">
        <f t="shared" ref="O28:O67" si="6">N28*20/100+N28</f>
        <v>74400</v>
      </c>
      <c r="P28" s="18">
        <v>29400</v>
      </c>
      <c r="Q28" s="18">
        <f t="shared" si="2"/>
        <v>35280</v>
      </c>
      <c r="R28" s="11"/>
      <c r="S28" s="28"/>
      <c r="T28" s="11"/>
      <c r="U28" s="11"/>
      <c r="V28" s="11">
        <v>69000</v>
      </c>
      <c r="W28" s="11">
        <v>69000</v>
      </c>
      <c r="X28" s="11"/>
      <c r="Y28" s="11"/>
      <c r="Z28" s="11"/>
      <c r="AA28" s="11"/>
      <c r="AB28" s="11"/>
      <c r="AC28" s="11"/>
      <c r="AD28" s="11"/>
      <c r="AE28" s="11"/>
      <c r="AF28" s="11"/>
      <c r="AG28" s="11"/>
    </row>
    <row r="29" spans="1:33" ht="24.95" customHeight="1" thickBot="1" x14ac:dyDescent="0.3">
      <c r="A29" s="5">
        <v>25</v>
      </c>
      <c r="B29" s="22">
        <v>33211130</v>
      </c>
      <c r="C29" s="17" t="s">
        <v>44</v>
      </c>
      <c r="D29" s="15" t="s">
        <v>16</v>
      </c>
      <c r="E29" s="16">
        <v>5000</v>
      </c>
      <c r="F29" s="5">
        <v>25</v>
      </c>
      <c r="G29" s="10">
        <f t="shared" si="0"/>
        <v>125000</v>
      </c>
      <c r="H29" s="18">
        <v>92500</v>
      </c>
      <c r="I29" s="18">
        <f t="shared" si="1"/>
        <v>111000</v>
      </c>
      <c r="J29" s="11"/>
      <c r="K29" s="11"/>
      <c r="L29" s="11"/>
      <c r="M29" s="11"/>
      <c r="N29" s="11"/>
      <c r="O29" s="11"/>
      <c r="P29" s="11">
        <v>102500</v>
      </c>
      <c r="Q29" s="11">
        <f t="shared" si="2"/>
        <v>123000</v>
      </c>
      <c r="R29" s="11"/>
      <c r="S29" s="28"/>
      <c r="T29" s="11"/>
      <c r="U29" s="11"/>
      <c r="V29" s="11">
        <v>140000</v>
      </c>
      <c r="W29" s="11">
        <v>140000</v>
      </c>
      <c r="X29" s="11"/>
      <c r="Y29" s="11"/>
      <c r="Z29" s="11"/>
      <c r="AA29" s="11"/>
      <c r="AB29" s="11"/>
      <c r="AC29" s="11"/>
      <c r="AD29" s="11"/>
      <c r="AE29" s="11"/>
      <c r="AF29" s="11"/>
      <c r="AG29" s="11"/>
    </row>
    <row r="30" spans="1:33" ht="24.95" customHeight="1" thickBot="1" x14ac:dyDescent="0.3">
      <c r="A30" s="5">
        <v>26</v>
      </c>
      <c r="B30" s="33">
        <v>33211150</v>
      </c>
      <c r="C30" s="34" t="s">
        <v>45</v>
      </c>
      <c r="D30" s="35" t="s">
        <v>16</v>
      </c>
      <c r="E30" s="16">
        <v>400</v>
      </c>
      <c r="F30" s="5">
        <v>30</v>
      </c>
      <c r="G30" s="10">
        <f t="shared" si="0"/>
        <v>12000</v>
      </c>
      <c r="H30" s="11">
        <v>10000</v>
      </c>
      <c r="I30" s="11">
        <f t="shared" si="1"/>
        <v>12000</v>
      </c>
      <c r="J30" s="11"/>
      <c r="K30" s="11"/>
      <c r="L30" s="11"/>
      <c r="M30" s="11"/>
      <c r="N30" s="11">
        <v>12800</v>
      </c>
      <c r="O30" s="11">
        <f t="shared" si="6"/>
        <v>15360</v>
      </c>
      <c r="P30" s="18">
        <v>9600</v>
      </c>
      <c r="Q30" s="18">
        <f t="shared" si="2"/>
        <v>11520</v>
      </c>
      <c r="R30" s="11"/>
      <c r="S30" s="28"/>
      <c r="T30" s="11"/>
      <c r="U30" s="11"/>
      <c r="V30" s="11">
        <v>17600</v>
      </c>
      <c r="W30" s="11">
        <v>17600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</row>
    <row r="31" spans="1:33" ht="24.95" customHeight="1" thickBot="1" x14ac:dyDescent="0.3">
      <c r="A31" s="5">
        <v>27</v>
      </c>
      <c r="B31" s="22">
        <v>33211310</v>
      </c>
      <c r="C31" s="19" t="s">
        <v>46</v>
      </c>
      <c r="D31" s="15" t="s">
        <v>16</v>
      </c>
      <c r="E31" s="16">
        <v>100</v>
      </c>
      <c r="F31" s="5">
        <v>455</v>
      </c>
      <c r="G31" s="10">
        <f t="shared" si="0"/>
        <v>45500</v>
      </c>
      <c r="H31" s="11">
        <v>60000</v>
      </c>
      <c r="I31" s="11">
        <f t="shared" si="1"/>
        <v>72000</v>
      </c>
      <c r="J31" s="11"/>
      <c r="K31" s="11"/>
      <c r="L31" s="11"/>
      <c r="M31" s="11"/>
      <c r="N31" s="11">
        <v>65400</v>
      </c>
      <c r="O31" s="11">
        <f t="shared" si="6"/>
        <v>78480</v>
      </c>
      <c r="P31" s="12">
        <v>37800</v>
      </c>
      <c r="Q31" s="12">
        <f t="shared" si="2"/>
        <v>45360</v>
      </c>
      <c r="R31" s="11"/>
      <c r="S31" s="28"/>
      <c r="T31" s="11"/>
      <c r="U31" s="11"/>
      <c r="V31" s="11">
        <v>48000</v>
      </c>
      <c r="W31" s="11">
        <v>48000</v>
      </c>
      <c r="X31" s="11"/>
      <c r="Y31" s="11"/>
      <c r="Z31" s="11"/>
      <c r="AA31" s="11"/>
      <c r="AB31" s="11"/>
      <c r="AC31" s="11"/>
      <c r="AD31" s="11"/>
      <c r="AE31" s="11"/>
      <c r="AF31" s="11"/>
      <c r="AG31" s="11"/>
    </row>
    <row r="32" spans="1:33" ht="24.95" customHeight="1" thickBot="1" x14ac:dyDescent="0.3">
      <c r="A32" s="5">
        <v>28</v>
      </c>
      <c r="B32" s="22">
        <v>33691157</v>
      </c>
      <c r="C32" s="36" t="s">
        <v>47</v>
      </c>
      <c r="D32" s="15" t="s">
        <v>16</v>
      </c>
      <c r="E32" s="16">
        <v>300</v>
      </c>
      <c r="F32" s="5">
        <v>31</v>
      </c>
      <c r="G32" s="10">
        <f t="shared" si="0"/>
        <v>9300</v>
      </c>
      <c r="H32" s="11">
        <v>24000</v>
      </c>
      <c r="I32" s="11">
        <f t="shared" si="1"/>
        <v>28800</v>
      </c>
      <c r="J32" s="11"/>
      <c r="K32" s="11"/>
      <c r="L32" s="11"/>
      <c r="M32" s="11"/>
      <c r="N32" s="11"/>
      <c r="O32" s="11"/>
      <c r="P32" s="12">
        <v>7740</v>
      </c>
      <c r="Q32" s="12">
        <f t="shared" si="2"/>
        <v>9288</v>
      </c>
      <c r="R32" s="11"/>
      <c r="S32" s="28"/>
      <c r="T32" s="11"/>
      <c r="U32" s="11"/>
      <c r="V32" s="11">
        <v>12600</v>
      </c>
      <c r="W32" s="11">
        <v>12600</v>
      </c>
      <c r="X32" s="11"/>
      <c r="Y32" s="11"/>
      <c r="Z32" s="11"/>
      <c r="AA32" s="11"/>
      <c r="AB32" s="11"/>
      <c r="AC32" s="11"/>
      <c r="AD32" s="11"/>
      <c r="AE32" s="11"/>
      <c r="AF32" s="11"/>
      <c r="AG32" s="11"/>
    </row>
    <row r="33" spans="1:33" ht="24.95" customHeight="1" thickBot="1" x14ac:dyDescent="0.3">
      <c r="A33" s="5">
        <v>29</v>
      </c>
      <c r="B33" s="22">
        <v>33691159</v>
      </c>
      <c r="C33" s="36" t="s">
        <v>48</v>
      </c>
      <c r="D33" s="15" t="s">
        <v>16</v>
      </c>
      <c r="E33" s="16">
        <v>300</v>
      </c>
      <c r="F33" s="5">
        <v>31</v>
      </c>
      <c r="G33" s="10">
        <f t="shared" si="0"/>
        <v>9300</v>
      </c>
      <c r="H33" s="11">
        <v>24000</v>
      </c>
      <c r="I33" s="11">
        <f t="shared" si="1"/>
        <v>28800</v>
      </c>
      <c r="J33" s="11"/>
      <c r="K33" s="11"/>
      <c r="L33" s="11"/>
      <c r="M33" s="11"/>
      <c r="N33" s="11"/>
      <c r="O33" s="11"/>
      <c r="P33" s="12">
        <v>7740</v>
      </c>
      <c r="Q33" s="12">
        <f t="shared" si="2"/>
        <v>9288</v>
      </c>
      <c r="R33" s="11"/>
      <c r="S33" s="28"/>
      <c r="T33" s="11"/>
      <c r="U33" s="11"/>
      <c r="V33" s="11">
        <v>12000</v>
      </c>
      <c r="W33" s="11">
        <v>12000</v>
      </c>
      <c r="X33" s="11"/>
      <c r="Y33" s="11"/>
      <c r="Z33" s="11"/>
      <c r="AA33" s="11"/>
      <c r="AB33" s="11"/>
      <c r="AC33" s="11"/>
      <c r="AD33" s="11"/>
      <c r="AE33" s="11"/>
      <c r="AF33" s="11"/>
      <c r="AG33" s="11"/>
    </row>
    <row r="34" spans="1:33" ht="24.95" customHeight="1" thickBot="1" x14ac:dyDescent="0.3">
      <c r="A34" s="5">
        <v>30</v>
      </c>
      <c r="B34" s="22">
        <v>33691160</v>
      </c>
      <c r="C34" s="17" t="s">
        <v>49</v>
      </c>
      <c r="D34" s="15" t="s">
        <v>16</v>
      </c>
      <c r="E34" s="16">
        <v>600</v>
      </c>
      <c r="F34" s="5">
        <v>7</v>
      </c>
      <c r="G34" s="10">
        <f t="shared" si="0"/>
        <v>4200</v>
      </c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28"/>
      <c r="T34" s="11">
        <v>100000</v>
      </c>
      <c r="U34" s="11">
        <f t="shared" si="5"/>
        <v>120000</v>
      </c>
      <c r="V34" s="18">
        <v>3600</v>
      </c>
      <c r="W34" s="18">
        <v>3600</v>
      </c>
      <c r="X34" s="11"/>
      <c r="Y34" s="11"/>
      <c r="Z34" s="11"/>
      <c r="AA34" s="11"/>
      <c r="AB34" s="11"/>
      <c r="AC34" s="11"/>
      <c r="AD34" s="11"/>
      <c r="AE34" s="11"/>
      <c r="AF34" s="11"/>
      <c r="AG34" s="11"/>
    </row>
    <row r="35" spans="1:33" ht="24.95" customHeight="1" thickBot="1" x14ac:dyDescent="0.3">
      <c r="A35" s="5">
        <v>31</v>
      </c>
      <c r="B35" s="22">
        <v>33611430</v>
      </c>
      <c r="C35" s="19" t="s">
        <v>50</v>
      </c>
      <c r="D35" s="15" t="s">
        <v>29</v>
      </c>
      <c r="E35" s="16">
        <v>50</v>
      </c>
      <c r="F35" s="5">
        <v>35</v>
      </c>
      <c r="G35" s="10">
        <f t="shared" si="0"/>
        <v>1750</v>
      </c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28"/>
      <c r="T35" s="37">
        <v>1583.33</v>
      </c>
      <c r="U35" s="38">
        <f t="shared" si="5"/>
        <v>1899.9959999999999</v>
      </c>
      <c r="V35" s="12">
        <v>1750</v>
      </c>
      <c r="W35" s="12">
        <v>1750</v>
      </c>
      <c r="X35" s="11"/>
      <c r="Y35" s="11"/>
      <c r="Z35" s="11"/>
      <c r="AA35" s="11"/>
      <c r="AB35" s="11"/>
      <c r="AC35" s="11"/>
      <c r="AD35" s="11"/>
      <c r="AE35" s="11"/>
      <c r="AF35" s="11"/>
      <c r="AG35" s="11"/>
    </row>
    <row r="36" spans="1:33" ht="24.95" customHeight="1" x14ac:dyDescent="0.25">
      <c r="A36" s="5">
        <v>32</v>
      </c>
      <c r="B36" s="39">
        <v>33621641</v>
      </c>
      <c r="C36" s="40" t="s">
        <v>51</v>
      </c>
      <c r="D36" s="41" t="s">
        <v>26</v>
      </c>
      <c r="E36" s="42">
        <v>60</v>
      </c>
      <c r="F36" s="5">
        <v>1300</v>
      </c>
      <c r="G36" s="10">
        <f t="shared" si="0"/>
        <v>78000</v>
      </c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28"/>
      <c r="T36" s="18">
        <v>62500</v>
      </c>
      <c r="U36" s="18">
        <f t="shared" si="5"/>
        <v>75000</v>
      </c>
      <c r="V36" s="11">
        <v>76800</v>
      </c>
      <c r="W36" s="11">
        <v>76800</v>
      </c>
      <c r="X36" s="11"/>
      <c r="Y36" s="11"/>
      <c r="Z36" s="11"/>
      <c r="AA36" s="11"/>
      <c r="AB36" s="11"/>
      <c r="AC36" s="11"/>
      <c r="AD36" s="11"/>
      <c r="AE36" s="11"/>
      <c r="AF36" s="11"/>
      <c r="AG36" s="11"/>
    </row>
    <row r="37" spans="1:33" ht="24.95" customHeight="1" x14ac:dyDescent="0.25">
      <c r="A37" s="5">
        <v>33</v>
      </c>
      <c r="B37" s="43">
        <v>33631282</v>
      </c>
      <c r="C37" s="44" t="s">
        <v>52</v>
      </c>
      <c r="D37" s="45" t="s">
        <v>53</v>
      </c>
      <c r="E37" s="46">
        <v>4000</v>
      </c>
      <c r="F37" s="5">
        <v>13</v>
      </c>
      <c r="G37" s="10">
        <f t="shared" si="0"/>
        <v>52000</v>
      </c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28"/>
      <c r="T37" s="11">
        <v>32000</v>
      </c>
      <c r="U37" s="11">
        <v>32000</v>
      </c>
      <c r="V37" s="11"/>
      <c r="W37" s="11"/>
      <c r="X37" s="11"/>
      <c r="Y37" s="11"/>
      <c r="Z37" s="18">
        <v>31600</v>
      </c>
      <c r="AA37" s="18">
        <v>31600</v>
      </c>
      <c r="AB37" s="11"/>
      <c r="AC37" s="11"/>
      <c r="AD37" s="11"/>
      <c r="AE37" s="11"/>
      <c r="AF37" s="11"/>
      <c r="AG37" s="11"/>
    </row>
    <row r="38" spans="1:33" ht="24.95" customHeight="1" thickBot="1" x14ac:dyDescent="0.3">
      <c r="A38" s="5">
        <v>34</v>
      </c>
      <c r="B38" s="22">
        <v>33621641</v>
      </c>
      <c r="C38" s="47" t="s">
        <v>54</v>
      </c>
      <c r="D38" s="15" t="s">
        <v>16</v>
      </c>
      <c r="E38" s="16">
        <v>1000</v>
      </c>
      <c r="F38" s="5">
        <v>15</v>
      </c>
      <c r="G38" s="10">
        <f t="shared" si="0"/>
        <v>15000</v>
      </c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28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</row>
    <row r="39" spans="1:33" ht="24.95" customHeight="1" thickBot="1" x14ac:dyDescent="0.3">
      <c r="A39" s="5">
        <v>35</v>
      </c>
      <c r="B39" s="22">
        <v>33121230</v>
      </c>
      <c r="C39" s="17" t="s">
        <v>55</v>
      </c>
      <c r="D39" s="15" t="s">
        <v>35</v>
      </c>
      <c r="E39" s="16">
        <v>6</v>
      </c>
      <c r="F39" s="5">
        <v>7000</v>
      </c>
      <c r="G39" s="10">
        <f t="shared" si="0"/>
        <v>42000</v>
      </c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28"/>
      <c r="T39" s="11"/>
      <c r="U39" s="11"/>
      <c r="V39" s="11">
        <v>39000</v>
      </c>
      <c r="W39" s="11">
        <v>39000</v>
      </c>
      <c r="X39" s="11">
        <v>38340</v>
      </c>
      <c r="Y39" s="11">
        <v>38340</v>
      </c>
      <c r="Z39" s="11"/>
      <c r="AA39" s="11"/>
      <c r="AB39" s="18">
        <v>34620</v>
      </c>
      <c r="AC39" s="18">
        <v>34620</v>
      </c>
      <c r="AD39" s="11"/>
      <c r="AE39" s="11"/>
      <c r="AF39" s="11"/>
      <c r="AG39" s="11"/>
    </row>
    <row r="40" spans="1:33" ht="24.95" customHeight="1" thickBot="1" x14ac:dyDescent="0.3">
      <c r="A40" s="5">
        <v>36</v>
      </c>
      <c r="B40" s="22">
        <v>33121270</v>
      </c>
      <c r="C40" s="17" t="s">
        <v>56</v>
      </c>
      <c r="D40" s="15" t="s">
        <v>35</v>
      </c>
      <c r="E40" s="16">
        <v>6</v>
      </c>
      <c r="F40" s="5">
        <v>7000</v>
      </c>
      <c r="G40" s="10">
        <f t="shared" si="0"/>
        <v>42000</v>
      </c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28"/>
      <c r="T40" s="11"/>
      <c r="U40" s="11"/>
      <c r="V40" s="11">
        <v>39000</v>
      </c>
      <c r="W40" s="11">
        <v>39000</v>
      </c>
      <c r="X40" s="11">
        <v>38340</v>
      </c>
      <c r="Y40" s="11">
        <v>38340</v>
      </c>
      <c r="Z40" s="11"/>
      <c r="AA40" s="11"/>
      <c r="AB40" s="18">
        <v>34620</v>
      </c>
      <c r="AC40" s="18">
        <v>34620</v>
      </c>
      <c r="AD40" s="11"/>
      <c r="AE40" s="11"/>
      <c r="AF40" s="11"/>
      <c r="AG40" s="11"/>
    </row>
    <row r="41" spans="1:33" ht="24.95" customHeight="1" thickBot="1" x14ac:dyDescent="0.3">
      <c r="A41" s="5">
        <v>37</v>
      </c>
      <c r="B41" s="22">
        <v>33651135</v>
      </c>
      <c r="C41" s="17" t="s">
        <v>57</v>
      </c>
      <c r="D41" s="15" t="s">
        <v>26</v>
      </c>
      <c r="E41" s="16">
        <v>6</v>
      </c>
      <c r="F41" s="5">
        <v>3000</v>
      </c>
      <c r="G41" s="10">
        <f t="shared" si="0"/>
        <v>18000</v>
      </c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28"/>
      <c r="T41" s="11"/>
      <c r="U41" s="11"/>
      <c r="V41" s="18">
        <v>15000</v>
      </c>
      <c r="W41" s="18">
        <v>15000</v>
      </c>
      <c r="X41" s="11"/>
      <c r="Y41" s="11"/>
      <c r="Z41" s="11"/>
      <c r="AA41" s="11"/>
      <c r="AB41" s="11"/>
      <c r="AC41" s="11"/>
      <c r="AD41" s="11"/>
      <c r="AE41" s="11"/>
      <c r="AF41" s="11"/>
      <c r="AG41" s="11"/>
    </row>
    <row r="42" spans="1:33" ht="24.95" customHeight="1" thickBot="1" x14ac:dyDescent="0.3">
      <c r="A42" s="5">
        <v>38</v>
      </c>
      <c r="B42" s="22">
        <v>33211160</v>
      </c>
      <c r="C42" s="17" t="s">
        <v>58</v>
      </c>
      <c r="D42" s="15" t="s">
        <v>16</v>
      </c>
      <c r="E42" s="16">
        <v>750</v>
      </c>
      <c r="F42" s="5">
        <v>17</v>
      </c>
      <c r="G42" s="10">
        <f t="shared" si="0"/>
        <v>12750</v>
      </c>
      <c r="H42" s="11">
        <v>12000</v>
      </c>
      <c r="I42" s="11">
        <f t="shared" si="1"/>
        <v>14400</v>
      </c>
      <c r="J42" s="11"/>
      <c r="K42" s="11"/>
      <c r="L42" s="11"/>
      <c r="M42" s="11"/>
      <c r="N42" s="11"/>
      <c r="O42" s="11"/>
      <c r="P42" s="11">
        <v>12750</v>
      </c>
      <c r="Q42" s="11">
        <f t="shared" si="2"/>
        <v>15300</v>
      </c>
      <c r="R42" s="11"/>
      <c r="S42" s="28"/>
      <c r="T42" s="11"/>
      <c r="U42" s="11"/>
      <c r="V42" s="18">
        <v>10500</v>
      </c>
      <c r="W42" s="18">
        <v>10500</v>
      </c>
      <c r="X42" s="11"/>
      <c r="Y42" s="11"/>
      <c r="Z42" s="11"/>
      <c r="AA42" s="11"/>
      <c r="AB42" s="11"/>
      <c r="AC42" s="11"/>
      <c r="AD42" s="11"/>
      <c r="AE42" s="11"/>
      <c r="AF42" s="11"/>
      <c r="AG42" s="11"/>
    </row>
    <row r="43" spans="1:33" ht="24.95" customHeight="1" thickBot="1" x14ac:dyDescent="0.3">
      <c r="A43" s="5">
        <v>39</v>
      </c>
      <c r="B43" s="22">
        <v>33691129</v>
      </c>
      <c r="C43" s="17" t="s">
        <v>59</v>
      </c>
      <c r="D43" s="15" t="s">
        <v>16</v>
      </c>
      <c r="E43" s="16">
        <v>1000</v>
      </c>
      <c r="F43" s="5">
        <v>6</v>
      </c>
      <c r="G43" s="10">
        <f t="shared" si="0"/>
        <v>6000</v>
      </c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28"/>
      <c r="T43" s="11"/>
      <c r="U43" s="11"/>
      <c r="V43" s="18">
        <v>5000</v>
      </c>
      <c r="W43" s="18">
        <v>5000</v>
      </c>
      <c r="X43" s="11"/>
      <c r="Y43" s="11"/>
      <c r="Z43" s="11"/>
      <c r="AA43" s="11"/>
      <c r="AB43" s="11"/>
      <c r="AC43" s="11"/>
      <c r="AD43" s="11"/>
      <c r="AE43" s="11"/>
      <c r="AF43" s="11"/>
      <c r="AG43" s="11"/>
    </row>
    <row r="44" spans="1:33" ht="24.95" customHeight="1" thickBot="1" x14ac:dyDescent="0.3">
      <c r="A44" s="5">
        <v>40</v>
      </c>
      <c r="B44" s="22">
        <v>33691142</v>
      </c>
      <c r="C44" s="17" t="s">
        <v>60</v>
      </c>
      <c r="D44" s="15" t="s">
        <v>16</v>
      </c>
      <c r="E44" s="16">
        <v>1000</v>
      </c>
      <c r="F44" s="5">
        <v>18</v>
      </c>
      <c r="G44" s="10">
        <f t="shared" si="0"/>
        <v>18000</v>
      </c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28"/>
      <c r="T44" s="11"/>
      <c r="U44" s="11"/>
      <c r="V44" s="11">
        <v>15000</v>
      </c>
      <c r="W44" s="11">
        <v>15000</v>
      </c>
      <c r="X44" s="18">
        <v>13900</v>
      </c>
      <c r="Y44" s="18">
        <v>13900</v>
      </c>
      <c r="Z44" s="11"/>
      <c r="AA44" s="11"/>
      <c r="AB44" s="11"/>
      <c r="AC44" s="11"/>
      <c r="AD44" s="11"/>
      <c r="AE44" s="11"/>
      <c r="AF44" s="11"/>
      <c r="AG44" s="11"/>
    </row>
    <row r="45" spans="1:33" ht="24.95" customHeight="1" thickBot="1" x14ac:dyDescent="0.3">
      <c r="A45" s="5">
        <v>41</v>
      </c>
      <c r="B45" s="22">
        <v>33691167</v>
      </c>
      <c r="C45" s="17" t="s">
        <v>61</v>
      </c>
      <c r="D45" s="15" t="s">
        <v>16</v>
      </c>
      <c r="E45" s="16">
        <v>250</v>
      </c>
      <c r="F45" s="5">
        <v>30</v>
      </c>
      <c r="G45" s="10">
        <f t="shared" si="0"/>
        <v>7500</v>
      </c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28"/>
      <c r="T45" s="11"/>
      <c r="U45" s="11"/>
      <c r="V45" s="18">
        <v>6500</v>
      </c>
      <c r="W45" s="18">
        <v>6500</v>
      </c>
      <c r="X45" s="11"/>
      <c r="Y45" s="11"/>
      <c r="Z45" s="11"/>
      <c r="AA45" s="11"/>
      <c r="AB45" s="11"/>
      <c r="AC45" s="11"/>
      <c r="AD45" s="11"/>
      <c r="AE45" s="11"/>
      <c r="AF45" s="11"/>
      <c r="AG45" s="11"/>
    </row>
    <row r="46" spans="1:33" ht="24.95" customHeight="1" thickBot="1" x14ac:dyDescent="0.3">
      <c r="A46" s="5">
        <v>42</v>
      </c>
      <c r="B46" s="39">
        <v>33631260</v>
      </c>
      <c r="C46" s="40" t="s">
        <v>62</v>
      </c>
      <c r="D46" s="41" t="s">
        <v>16</v>
      </c>
      <c r="E46" s="16">
        <v>500</v>
      </c>
      <c r="F46" s="5">
        <v>18</v>
      </c>
      <c r="G46" s="10">
        <f t="shared" si="0"/>
        <v>9000</v>
      </c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28"/>
      <c r="T46" s="11"/>
      <c r="U46" s="11"/>
      <c r="V46" s="18">
        <v>7500</v>
      </c>
      <c r="W46" s="18">
        <v>7500</v>
      </c>
      <c r="X46" s="11"/>
      <c r="Y46" s="11"/>
      <c r="Z46" s="11"/>
      <c r="AA46" s="11"/>
      <c r="AB46" s="11"/>
      <c r="AC46" s="11"/>
      <c r="AD46" s="11"/>
      <c r="AE46" s="11"/>
      <c r="AF46" s="11"/>
      <c r="AG46" s="11"/>
    </row>
    <row r="47" spans="1:33" ht="24.95" customHeight="1" thickBot="1" x14ac:dyDescent="0.3">
      <c r="A47" s="5">
        <v>43</v>
      </c>
      <c r="B47" s="43">
        <v>33661125</v>
      </c>
      <c r="C47" s="44" t="s">
        <v>63</v>
      </c>
      <c r="D47" s="45" t="s">
        <v>29</v>
      </c>
      <c r="E47" s="16">
        <v>30</v>
      </c>
      <c r="F47" s="5">
        <v>60</v>
      </c>
      <c r="G47" s="10">
        <f t="shared" si="0"/>
        <v>1800</v>
      </c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28"/>
      <c r="T47" s="11"/>
      <c r="U47" s="11"/>
      <c r="V47" s="18">
        <v>1500</v>
      </c>
      <c r="W47" s="18">
        <v>1500</v>
      </c>
      <c r="X47" s="11"/>
      <c r="Y47" s="11"/>
      <c r="Z47" s="11"/>
      <c r="AA47" s="11"/>
      <c r="AB47" s="11"/>
      <c r="AC47" s="11"/>
      <c r="AD47" s="11"/>
      <c r="AE47" s="11"/>
      <c r="AF47" s="11"/>
      <c r="AG47" s="11"/>
    </row>
    <row r="48" spans="1:33" ht="24.95" customHeight="1" thickBot="1" x14ac:dyDescent="0.3">
      <c r="A48" s="5">
        <v>44</v>
      </c>
      <c r="B48" s="48">
        <v>33671115</v>
      </c>
      <c r="C48" s="49" t="s">
        <v>64</v>
      </c>
      <c r="D48" s="45" t="s">
        <v>29</v>
      </c>
      <c r="E48" s="16">
        <v>30</v>
      </c>
      <c r="F48" s="5">
        <v>120</v>
      </c>
      <c r="G48" s="10">
        <f t="shared" si="0"/>
        <v>3600</v>
      </c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28"/>
      <c r="T48" s="11"/>
      <c r="U48" s="11"/>
      <c r="V48" s="18">
        <v>3000</v>
      </c>
      <c r="W48" s="18">
        <v>3000</v>
      </c>
      <c r="X48" s="11"/>
      <c r="Y48" s="11"/>
      <c r="Z48" s="11"/>
      <c r="AA48" s="11"/>
      <c r="AB48" s="11"/>
      <c r="AC48" s="11"/>
      <c r="AD48" s="11"/>
      <c r="AE48" s="11"/>
      <c r="AF48" s="11"/>
      <c r="AG48" s="11"/>
    </row>
    <row r="49" spans="1:33" ht="24.95" customHeight="1" thickBot="1" x14ac:dyDescent="0.3">
      <c r="A49" s="5">
        <v>45</v>
      </c>
      <c r="B49" s="22">
        <v>33691136</v>
      </c>
      <c r="C49" s="17" t="s">
        <v>65</v>
      </c>
      <c r="D49" s="15" t="s">
        <v>16</v>
      </c>
      <c r="E49" s="16">
        <v>1000</v>
      </c>
      <c r="F49" s="5">
        <v>6</v>
      </c>
      <c r="G49" s="10">
        <f t="shared" si="0"/>
        <v>6000</v>
      </c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28"/>
      <c r="T49" s="11"/>
      <c r="U49" s="11"/>
      <c r="V49" s="18">
        <v>5000</v>
      </c>
      <c r="W49" s="18">
        <v>5000</v>
      </c>
      <c r="X49" s="11"/>
      <c r="Y49" s="11"/>
      <c r="Z49" s="11"/>
      <c r="AA49" s="11"/>
      <c r="AB49" s="11"/>
      <c r="AC49" s="11"/>
      <c r="AD49" s="11"/>
      <c r="AE49" s="11"/>
      <c r="AF49" s="11"/>
      <c r="AG49" s="11"/>
    </row>
    <row r="50" spans="1:33" ht="24.95" customHeight="1" thickBot="1" x14ac:dyDescent="0.3">
      <c r="A50" s="5">
        <v>46</v>
      </c>
      <c r="B50" s="22">
        <v>33691160</v>
      </c>
      <c r="C50" s="17" t="s">
        <v>66</v>
      </c>
      <c r="D50" s="15" t="s">
        <v>16</v>
      </c>
      <c r="E50" s="16">
        <v>1000</v>
      </c>
      <c r="F50" s="5">
        <v>25</v>
      </c>
      <c r="G50" s="10">
        <f t="shared" si="0"/>
        <v>25000</v>
      </c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28"/>
      <c r="T50" s="11"/>
      <c r="U50" s="11"/>
      <c r="V50" s="18">
        <v>20000</v>
      </c>
      <c r="W50" s="18">
        <v>20000</v>
      </c>
      <c r="X50" s="11"/>
      <c r="Y50" s="11"/>
      <c r="Z50" s="11"/>
      <c r="AA50" s="11"/>
      <c r="AB50" s="11"/>
      <c r="AC50" s="11"/>
      <c r="AD50" s="11"/>
      <c r="AE50" s="11"/>
      <c r="AF50" s="11"/>
      <c r="AG50" s="11"/>
    </row>
    <row r="51" spans="1:33" ht="24.95" customHeight="1" thickBot="1" x14ac:dyDescent="0.3">
      <c r="A51" s="5">
        <v>47</v>
      </c>
      <c r="B51" s="22">
        <v>33691136</v>
      </c>
      <c r="C51" s="17" t="s">
        <v>67</v>
      </c>
      <c r="D51" s="15" t="s">
        <v>16</v>
      </c>
      <c r="E51" s="16">
        <v>3000</v>
      </c>
      <c r="F51" s="5">
        <v>9</v>
      </c>
      <c r="G51" s="10">
        <f t="shared" si="0"/>
        <v>27000</v>
      </c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28"/>
      <c r="T51" s="11"/>
      <c r="U51" s="11"/>
      <c r="V51" s="18">
        <v>21000</v>
      </c>
      <c r="W51" s="18">
        <v>21000</v>
      </c>
      <c r="X51" s="11"/>
      <c r="Y51" s="11"/>
      <c r="Z51" s="11"/>
      <c r="AA51" s="11"/>
      <c r="AB51" s="11"/>
      <c r="AC51" s="11"/>
      <c r="AD51" s="11"/>
      <c r="AE51" s="11"/>
      <c r="AF51" s="11"/>
      <c r="AG51" s="11"/>
    </row>
    <row r="52" spans="1:33" ht="24.95" customHeight="1" thickBot="1" x14ac:dyDescent="0.3">
      <c r="A52" s="5">
        <v>48</v>
      </c>
      <c r="B52" s="22">
        <v>33211120</v>
      </c>
      <c r="C52" s="17" t="s">
        <v>68</v>
      </c>
      <c r="D52" s="15" t="s">
        <v>53</v>
      </c>
      <c r="E52" s="16">
        <v>1300</v>
      </c>
      <c r="F52" s="5">
        <v>135</v>
      </c>
      <c r="G52" s="10">
        <f t="shared" si="0"/>
        <v>175500</v>
      </c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28"/>
      <c r="T52" s="11"/>
      <c r="U52" s="11"/>
      <c r="V52" s="11">
        <v>247000</v>
      </c>
      <c r="W52" s="11">
        <v>247000</v>
      </c>
      <c r="X52" s="11"/>
      <c r="Y52" s="11"/>
      <c r="Z52" s="11"/>
      <c r="AA52" s="11"/>
      <c r="AB52" s="11"/>
      <c r="AC52" s="11"/>
      <c r="AD52" s="18">
        <v>119145</v>
      </c>
      <c r="AE52" s="18">
        <v>142974</v>
      </c>
      <c r="AF52" s="11"/>
      <c r="AG52" s="11"/>
    </row>
    <row r="53" spans="1:33" ht="24.95" customHeight="1" thickBot="1" x14ac:dyDescent="0.3">
      <c r="A53" s="5">
        <v>49</v>
      </c>
      <c r="B53" s="33">
        <v>33211120</v>
      </c>
      <c r="C53" s="50" t="s">
        <v>69</v>
      </c>
      <c r="D53" s="35" t="s">
        <v>53</v>
      </c>
      <c r="E53" s="16">
        <v>700</v>
      </c>
      <c r="F53" s="5">
        <v>125</v>
      </c>
      <c r="G53" s="10">
        <f t="shared" si="0"/>
        <v>87500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28"/>
      <c r="T53" s="11"/>
      <c r="U53" s="11"/>
      <c r="V53" s="11">
        <v>98000</v>
      </c>
      <c r="W53" s="11">
        <v>98000</v>
      </c>
      <c r="X53" s="11"/>
      <c r="Y53" s="11"/>
      <c r="Z53" s="11"/>
      <c r="AA53" s="11"/>
      <c r="AB53" s="11"/>
      <c r="AC53" s="11"/>
      <c r="AD53" s="11"/>
      <c r="AE53" s="11"/>
      <c r="AF53" s="12">
        <v>72917</v>
      </c>
      <c r="AG53" s="12">
        <v>87500</v>
      </c>
    </row>
    <row r="54" spans="1:33" ht="24.95" customHeight="1" thickBot="1" x14ac:dyDescent="0.3">
      <c r="A54" s="5">
        <v>50</v>
      </c>
      <c r="B54" s="51">
        <v>33191310</v>
      </c>
      <c r="C54" s="44" t="s">
        <v>70</v>
      </c>
      <c r="D54" s="45" t="s">
        <v>53</v>
      </c>
      <c r="E54" s="52">
        <v>100</v>
      </c>
      <c r="F54" s="5">
        <v>75</v>
      </c>
      <c r="G54" s="10">
        <f t="shared" si="0"/>
        <v>7500</v>
      </c>
      <c r="H54" s="11">
        <v>7000</v>
      </c>
      <c r="I54" s="11">
        <v>7000</v>
      </c>
      <c r="J54" s="11">
        <v>6000</v>
      </c>
      <c r="K54" s="11">
        <v>6000</v>
      </c>
      <c r="L54" s="11"/>
      <c r="M54" s="11"/>
      <c r="N54" s="11"/>
      <c r="O54" s="11"/>
      <c r="P54" s="11"/>
      <c r="Q54" s="11"/>
      <c r="R54" s="11"/>
      <c r="S54" s="28"/>
      <c r="T54" s="11"/>
      <c r="U54" s="11"/>
      <c r="V54" s="11">
        <v>6000</v>
      </c>
      <c r="W54" s="11">
        <v>6000</v>
      </c>
      <c r="X54" s="18">
        <v>3750</v>
      </c>
      <c r="Y54" s="18">
        <v>3750</v>
      </c>
      <c r="Z54" s="11"/>
      <c r="AA54" s="11"/>
      <c r="AB54" s="11"/>
      <c r="AC54" s="11"/>
      <c r="AD54" s="11"/>
      <c r="AE54" s="11"/>
      <c r="AF54" s="11"/>
      <c r="AG54" s="11"/>
    </row>
    <row r="55" spans="1:33" ht="24.95" customHeight="1" thickBot="1" x14ac:dyDescent="0.3">
      <c r="A55" s="5">
        <v>51</v>
      </c>
      <c r="B55" s="53">
        <v>33191310</v>
      </c>
      <c r="C55" s="54" t="s">
        <v>71</v>
      </c>
      <c r="D55" s="45" t="s">
        <v>53</v>
      </c>
      <c r="E55" s="52">
        <v>300</v>
      </c>
      <c r="F55" s="5">
        <v>100</v>
      </c>
      <c r="G55" s="10">
        <f t="shared" si="0"/>
        <v>30000</v>
      </c>
      <c r="H55" s="11"/>
      <c r="I55" s="11"/>
      <c r="J55" s="11">
        <v>22500</v>
      </c>
      <c r="K55" s="11">
        <v>22500</v>
      </c>
      <c r="L55" s="11"/>
      <c r="M55" s="11"/>
      <c r="N55" s="11"/>
      <c r="O55" s="11"/>
      <c r="P55" s="11"/>
      <c r="Q55" s="11"/>
      <c r="R55" s="11"/>
      <c r="S55" s="28"/>
      <c r="T55" s="11"/>
      <c r="U55" s="11"/>
      <c r="V55" s="11">
        <v>24000</v>
      </c>
      <c r="W55" s="11">
        <v>24000</v>
      </c>
      <c r="X55" s="18">
        <v>13950</v>
      </c>
      <c r="Y55" s="18">
        <v>13950</v>
      </c>
      <c r="Z55" s="11"/>
      <c r="AA55" s="11"/>
      <c r="AB55" s="11"/>
      <c r="AC55" s="11"/>
      <c r="AD55" s="11"/>
      <c r="AE55" s="11"/>
      <c r="AF55" s="11"/>
      <c r="AG55" s="11"/>
    </row>
    <row r="56" spans="1:33" ht="24.95" customHeight="1" thickBot="1" x14ac:dyDescent="0.3">
      <c r="A56" s="5">
        <v>52</v>
      </c>
      <c r="B56" s="55">
        <v>33211330</v>
      </c>
      <c r="C56" s="49" t="s">
        <v>72</v>
      </c>
      <c r="D56" s="45" t="s">
        <v>53</v>
      </c>
      <c r="E56" s="56">
        <v>100</v>
      </c>
      <c r="F56" s="5">
        <v>1800</v>
      </c>
      <c r="G56" s="10">
        <f t="shared" si="0"/>
        <v>180000</v>
      </c>
      <c r="H56" s="11"/>
      <c r="I56" s="11"/>
      <c r="J56" s="18">
        <v>170000</v>
      </c>
      <c r="K56" s="18">
        <v>170000</v>
      </c>
      <c r="L56" s="11"/>
      <c r="M56" s="11"/>
      <c r="N56" s="11"/>
      <c r="O56" s="11"/>
      <c r="P56" s="11"/>
      <c r="Q56" s="11"/>
      <c r="R56" s="11"/>
      <c r="S56" s="28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</row>
    <row r="57" spans="1:33" ht="24.95" customHeight="1" thickBot="1" x14ac:dyDescent="0.3">
      <c r="A57" s="5">
        <v>53</v>
      </c>
      <c r="B57" s="22">
        <v>33211500</v>
      </c>
      <c r="C57" s="17" t="s">
        <v>73</v>
      </c>
      <c r="D57" s="15" t="s">
        <v>53</v>
      </c>
      <c r="E57" s="26">
        <v>100</v>
      </c>
      <c r="F57" s="5">
        <v>1800</v>
      </c>
      <c r="G57" s="10">
        <f t="shared" si="0"/>
        <v>180000</v>
      </c>
      <c r="H57" s="11"/>
      <c r="I57" s="11"/>
      <c r="J57" s="18">
        <v>170000</v>
      </c>
      <c r="K57" s="18">
        <v>170000</v>
      </c>
      <c r="L57" s="11"/>
      <c r="M57" s="11"/>
      <c r="N57" s="11"/>
      <c r="O57" s="11"/>
      <c r="P57" s="11"/>
      <c r="Q57" s="11"/>
      <c r="R57" s="11"/>
      <c r="S57" s="28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</row>
    <row r="58" spans="1:33" ht="24.95" customHeight="1" thickBot="1" x14ac:dyDescent="0.3">
      <c r="A58" s="5">
        <v>54</v>
      </c>
      <c r="B58" s="22">
        <v>33211350</v>
      </c>
      <c r="C58" s="17" t="s">
        <v>74</v>
      </c>
      <c r="D58" s="15" t="s">
        <v>53</v>
      </c>
      <c r="E58" s="26">
        <v>350</v>
      </c>
      <c r="F58" s="5">
        <v>1800</v>
      </c>
      <c r="G58" s="10">
        <f t="shared" si="0"/>
        <v>630000</v>
      </c>
      <c r="H58" s="11"/>
      <c r="I58" s="11"/>
      <c r="J58" s="18">
        <v>595000</v>
      </c>
      <c r="K58" s="18">
        <v>595000</v>
      </c>
      <c r="L58" s="11"/>
      <c r="M58" s="11"/>
      <c r="N58" s="11"/>
      <c r="O58" s="11"/>
      <c r="P58" s="11"/>
      <c r="Q58" s="11"/>
      <c r="R58" s="11"/>
      <c r="S58" s="28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</row>
    <row r="59" spans="1:33" ht="24.95" customHeight="1" thickBot="1" x14ac:dyDescent="0.3">
      <c r="A59" s="5">
        <v>55</v>
      </c>
      <c r="B59" s="22">
        <v>33211390</v>
      </c>
      <c r="C59" s="17" t="s">
        <v>75</v>
      </c>
      <c r="D59" s="15" t="s">
        <v>53</v>
      </c>
      <c r="E59" s="26">
        <v>100</v>
      </c>
      <c r="F59" s="5">
        <v>1900</v>
      </c>
      <c r="G59" s="10">
        <f t="shared" si="0"/>
        <v>190000</v>
      </c>
      <c r="H59" s="11"/>
      <c r="I59" s="11"/>
      <c r="J59" s="18">
        <v>180000</v>
      </c>
      <c r="K59" s="18">
        <v>180000</v>
      </c>
      <c r="L59" s="11"/>
      <c r="M59" s="11"/>
      <c r="N59" s="11"/>
      <c r="O59" s="11"/>
      <c r="P59" s="11"/>
      <c r="Q59" s="11"/>
      <c r="R59" s="11"/>
      <c r="S59" s="28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</row>
    <row r="60" spans="1:33" ht="24.95" customHeight="1" thickBot="1" x14ac:dyDescent="0.3">
      <c r="A60" s="5">
        <v>56</v>
      </c>
      <c r="B60" s="22">
        <v>33211370</v>
      </c>
      <c r="C60" s="17" t="s">
        <v>76</v>
      </c>
      <c r="D60" s="15" t="s">
        <v>53</v>
      </c>
      <c r="E60" s="26">
        <v>100</v>
      </c>
      <c r="F60" s="5">
        <v>1800</v>
      </c>
      <c r="G60" s="10">
        <f t="shared" si="0"/>
        <v>180000</v>
      </c>
      <c r="H60" s="11"/>
      <c r="I60" s="11"/>
      <c r="J60" s="18">
        <v>170000</v>
      </c>
      <c r="K60" s="18">
        <v>170000</v>
      </c>
      <c r="L60" s="11"/>
      <c r="M60" s="11"/>
      <c r="N60" s="11"/>
      <c r="O60" s="11"/>
      <c r="P60" s="11"/>
      <c r="Q60" s="11"/>
      <c r="R60" s="11"/>
      <c r="S60" s="28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</row>
    <row r="61" spans="1:33" ht="24.95" customHeight="1" thickBot="1" x14ac:dyDescent="0.3">
      <c r="A61" s="5">
        <v>57</v>
      </c>
      <c r="B61" s="22">
        <v>33211370</v>
      </c>
      <c r="C61" s="17" t="s">
        <v>77</v>
      </c>
      <c r="D61" s="15" t="s">
        <v>53</v>
      </c>
      <c r="E61" s="26">
        <v>125</v>
      </c>
      <c r="F61" s="5">
        <v>2100</v>
      </c>
      <c r="G61" s="10">
        <f t="shared" si="0"/>
        <v>262500</v>
      </c>
      <c r="H61" s="11"/>
      <c r="I61" s="11"/>
      <c r="J61" s="18">
        <v>225000</v>
      </c>
      <c r="K61" s="18">
        <v>225000</v>
      </c>
      <c r="L61" s="11"/>
      <c r="M61" s="11"/>
      <c r="N61" s="11"/>
      <c r="O61" s="11"/>
      <c r="P61" s="11"/>
      <c r="Q61" s="11"/>
      <c r="R61" s="11"/>
      <c r="S61" s="28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</row>
    <row r="62" spans="1:33" ht="24.95" customHeight="1" thickBot="1" x14ac:dyDescent="0.3">
      <c r="A62" s="5">
        <v>58</v>
      </c>
      <c r="B62" s="22">
        <v>33211500</v>
      </c>
      <c r="C62" s="17" t="s">
        <v>78</v>
      </c>
      <c r="D62" s="15" t="s">
        <v>53</v>
      </c>
      <c r="E62" s="26">
        <v>50</v>
      </c>
      <c r="F62" s="5">
        <v>1800</v>
      </c>
      <c r="G62" s="10">
        <f t="shared" si="0"/>
        <v>90000</v>
      </c>
      <c r="H62" s="11"/>
      <c r="I62" s="11"/>
      <c r="J62" s="18">
        <v>85000</v>
      </c>
      <c r="K62" s="18">
        <v>85000</v>
      </c>
      <c r="L62" s="11"/>
      <c r="M62" s="11"/>
      <c r="N62" s="11"/>
      <c r="O62" s="11"/>
      <c r="P62" s="11"/>
      <c r="Q62" s="11"/>
      <c r="R62" s="11"/>
      <c r="S62" s="28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</row>
    <row r="63" spans="1:33" ht="24.95" customHeight="1" thickBot="1" x14ac:dyDescent="0.3">
      <c r="A63" s="5">
        <v>59</v>
      </c>
      <c r="B63" s="22">
        <v>33211500</v>
      </c>
      <c r="C63" s="17" t="s">
        <v>79</v>
      </c>
      <c r="D63" s="15" t="s">
        <v>53</v>
      </c>
      <c r="E63" s="26">
        <v>125</v>
      </c>
      <c r="F63" s="5">
        <v>2600</v>
      </c>
      <c r="G63" s="10">
        <f t="shared" si="0"/>
        <v>325000</v>
      </c>
      <c r="H63" s="11"/>
      <c r="I63" s="11"/>
      <c r="J63" s="18">
        <v>312500</v>
      </c>
      <c r="K63" s="18">
        <v>312500</v>
      </c>
      <c r="L63" s="11"/>
      <c r="M63" s="11"/>
      <c r="N63" s="11"/>
      <c r="O63" s="11"/>
      <c r="P63" s="11"/>
      <c r="Q63" s="11"/>
      <c r="R63" s="11"/>
      <c r="S63" s="28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</row>
    <row r="64" spans="1:33" ht="24.95" customHeight="1" thickBot="1" x14ac:dyDescent="0.3">
      <c r="A64" s="5">
        <v>60</v>
      </c>
      <c r="B64" s="22">
        <v>33211500</v>
      </c>
      <c r="C64" s="17" t="s">
        <v>80</v>
      </c>
      <c r="D64" s="15" t="s">
        <v>53</v>
      </c>
      <c r="E64" s="26">
        <v>25</v>
      </c>
      <c r="F64" s="5">
        <v>2600</v>
      </c>
      <c r="G64" s="10">
        <f t="shared" si="0"/>
        <v>65000</v>
      </c>
      <c r="H64" s="11"/>
      <c r="I64" s="11"/>
      <c r="J64" s="18">
        <v>57500</v>
      </c>
      <c r="K64" s="18">
        <v>57500</v>
      </c>
      <c r="L64" s="11"/>
      <c r="M64" s="11"/>
      <c r="N64" s="11"/>
      <c r="O64" s="11"/>
      <c r="P64" s="11"/>
      <c r="Q64" s="11"/>
      <c r="R64" s="11"/>
      <c r="S64" s="28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</row>
    <row r="65" spans="1:33" ht="24.95" customHeight="1" x14ac:dyDescent="0.25">
      <c r="A65" s="5">
        <v>61</v>
      </c>
      <c r="B65" s="57">
        <v>33691160</v>
      </c>
      <c r="C65" s="40" t="s">
        <v>81</v>
      </c>
      <c r="D65" s="41" t="s">
        <v>53</v>
      </c>
      <c r="E65" s="42">
        <v>1000</v>
      </c>
      <c r="F65" s="58">
        <v>18</v>
      </c>
      <c r="G65" s="59">
        <f t="shared" si="0"/>
        <v>18000</v>
      </c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8">
        <v>12500</v>
      </c>
      <c r="S65" s="23">
        <f t="shared" si="4"/>
        <v>15000</v>
      </c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</row>
    <row r="66" spans="1:33" ht="24.95" customHeight="1" x14ac:dyDescent="0.25">
      <c r="A66" s="5">
        <v>62</v>
      </c>
      <c r="B66" s="60">
        <v>33691160</v>
      </c>
      <c r="C66" s="49" t="s">
        <v>82</v>
      </c>
      <c r="D66" s="45" t="s">
        <v>53</v>
      </c>
      <c r="E66" s="61">
        <v>1000</v>
      </c>
      <c r="F66" s="5">
        <v>20</v>
      </c>
      <c r="G66" s="10">
        <f t="shared" si="0"/>
        <v>20000</v>
      </c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8">
        <v>12500</v>
      </c>
      <c r="S66" s="23">
        <f t="shared" si="4"/>
        <v>15000</v>
      </c>
      <c r="T66" s="11"/>
      <c r="U66" s="11"/>
      <c r="V66" s="11">
        <v>18000</v>
      </c>
      <c r="W66" s="11">
        <v>18000</v>
      </c>
      <c r="X66" s="11"/>
      <c r="Y66" s="11"/>
      <c r="Z66" s="11"/>
      <c r="AA66" s="11"/>
      <c r="AB66" s="11"/>
      <c r="AC66" s="11"/>
      <c r="AD66" s="11"/>
      <c r="AE66" s="11"/>
      <c r="AF66" s="11"/>
      <c r="AG66" s="11"/>
    </row>
    <row r="67" spans="1:33" ht="24.95" customHeight="1" x14ac:dyDescent="0.25">
      <c r="A67" s="5">
        <v>63</v>
      </c>
      <c r="B67" s="62">
        <v>33211110</v>
      </c>
      <c r="C67" s="49" t="s">
        <v>83</v>
      </c>
      <c r="D67" s="45" t="s">
        <v>84</v>
      </c>
      <c r="E67" s="63">
        <v>2</v>
      </c>
      <c r="F67" s="64">
        <v>9600</v>
      </c>
      <c r="G67" s="65">
        <f t="shared" si="0"/>
        <v>19200</v>
      </c>
      <c r="H67" s="11">
        <v>20000</v>
      </c>
      <c r="I67" s="11">
        <f t="shared" si="1"/>
        <v>24000</v>
      </c>
      <c r="J67" s="11">
        <v>13600</v>
      </c>
      <c r="K67" s="11">
        <v>13600</v>
      </c>
      <c r="L67" s="11"/>
      <c r="M67" s="11"/>
      <c r="N67" s="11">
        <v>12500</v>
      </c>
      <c r="O67" s="11">
        <f t="shared" si="6"/>
        <v>15000</v>
      </c>
      <c r="P67" s="18">
        <v>11600</v>
      </c>
      <c r="Q67" s="18">
        <f t="shared" si="2"/>
        <v>13920</v>
      </c>
      <c r="R67" s="11"/>
      <c r="S67" s="28"/>
      <c r="T67" s="11"/>
      <c r="U67" s="11"/>
      <c r="V67" s="11">
        <v>16000</v>
      </c>
      <c r="W67" s="11">
        <v>16000</v>
      </c>
      <c r="X67" s="11"/>
      <c r="Y67" s="11"/>
      <c r="Z67" s="11"/>
      <c r="AA67" s="11"/>
      <c r="AB67" s="11"/>
      <c r="AC67" s="11"/>
      <c r="AD67" s="11"/>
      <c r="AE67" s="11"/>
      <c r="AF67" s="11"/>
      <c r="AG67" s="11"/>
    </row>
    <row r="68" spans="1:33" ht="24.95" customHeight="1" x14ac:dyDescent="0.25">
      <c r="A68" s="5">
        <v>64</v>
      </c>
      <c r="B68" s="62">
        <v>33211110</v>
      </c>
      <c r="C68" s="49" t="s">
        <v>85</v>
      </c>
      <c r="D68" s="45" t="s">
        <v>84</v>
      </c>
      <c r="E68" s="63">
        <v>12</v>
      </c>
      <c r="F68" s="64">
        <v>2600</v>
      </c>
      <c r="G68" s="65">
        <f t="shared" si="0"/>
        <v>31200</v>
      </c>
      <c r="H68" s="11"/>
      <c r="I68" s="11"/>
      <c r="J68" s="11"/>
      <c r="K68" s="11"/>
      <c r="L68" s="11"/>
      <c r="M68" s="11"/>
      <c r="N68" s="11"/>
      <c r="O68" s="11"/>
      <c r="P68" s="18">
        <v>16800</v>
      </c>
      <c r="Q68" s="18">
        <f t="shared" si="2"/>
        <v>20160</v>
      </c>
      <c r="R68" s="11"/>
      <c r="S68" s="28"/>
      <c r="T68" s="11"/>
      <c r="U68" s="11"/>
      <c r="V68" s="11">
        <v>84000</v>
      </c>
      <c r="W68" s="11">
        <v>84000</v>
      </c>
      <c r="X68" s="11"/>
      <c r="Y68" s="11"/>
      <c r="Z68" s="11"/>
      <c r="AA68" s="11"/>
      <c r="AB68" s="11"/>
      <c r="AC68" s="11"/>
      <c r="AD68" s="11"/>
      <c r="AE68" s="11"/>
      <c r="AF68" s="11"/>
      <c r="AG68" s="11"/>
    </row>
    <row r="69" spans="1:33" ht="24.95" customHeight="1" x14ac:dyDescent="0.25">
      <c r="A69" s="5">
        <v>65</v>
      </c>
      <c r="B69" s="62">
        <v>33691144</v>
      </c>
      <c r="C69" s="66" t="s">
        <v>86</v>
      </c>
      <c r="D69" s="67" t="s">
        <v>35</v>
      </c>
      <c r="E69" s="63">
        <v>3</v>
      </c>
      <c r="F69" s="64">
        <v>2000</v>
      </c>
      <c r="G69" s="65">
        <f t="shared" si="0"/>
        <v>6000</v>
      </c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>
        <v>12500</v>
      </c>
      <c r="S69" s="28">
        <f t="shared" si="4"/>
        <v>15000</v>
      </c>
      <c r="T69" s="11"/>
      <c r="U69" s="11"/>
      <c r="V69" s="18">
        <v>6000</v>
      </c>
      <c r="W69" s="18">
        <v>6000</v>
      </c>
      <c r="X69" s="11"/>
      <c r="Y69" s="11"/>
      <c r="Z69" s="11"/>
      <c r="AA69" s="11"/>
      <c r="AB69" s="11"/>
      <c r="AC69" s="11"/>
      <c r="AD69" s="11"/>
      <c r="AE69" s="11"/>
      <c r="AF69" s="11"/>
      <c r="AG69" s="11"/>
    </row>
    <row r="70" spans="1:33" ht="24.95" customHeight="1" x14ac:dyDescent="0.25">
      <c r="A70" s="5">
        <v>66</v>
      </c>
      <c r="B70" s="62">
        <v>33691159</v>
      </c>
      <c r="C70" s="66" t="s">
        <v>87</v>
      </c>
      <c r="D70" s="67" t="s">
        <v>23</v>
      </c>
      <c r="E70" s="63">
        <v>25</v>
      </c>
      <c r="F70" s="64">
        <v>800</v>
      </c>
      <c r="G70" s="65">
        <f t="shared" ref="G70" si="7">E70*F70</f>
        <v>20000</v>
      </c>
      <c r="H70" s="11"/>
      <c r="I70" s="11"/>
      <c r="J70" s="11"/>
      <c r="K70" s="11"/>
      <c r="L70" s="11"/>
      <c r="M70" s="11"/>
      <c r="N70" s="11"/>
      <c r="O70" s="11"/>
      <c r="P70" s="18">
        <v>12000</v>
      </c>
      <c r="Q70" s="18">
        <f t="shared" ref="Q70" si="8">P70*20/100+P70</f>
        <v>14400</v>
      </c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</row>
  </sheetData>
  <mergeCells count="13">
    <mergeCell ref="AF3:AG3"/>
    <mergeCell ref="T3:U3"/>
    <mergeCell ref="V3:W3"/>
    <mergeCell ref="X3:Y3"/>
    <mergeCell ref="Z3:AA3"/>
    <mergeCell ref="AB3:AC3"/>
    <mergeCell ref="AD3:AE3"/>
    <mergeCell ref="H3:I3"/>
    <mergeCell ref="J3:K3"/>
    <mergeCell ref="L3:M3"/>
    <mergeCell ref="N3:O3"/>
    <mergeCell ref="P3:Q3"/>
    <mergeCell ref="R3:S3"/>
  </mergeCells>
  <pageMargins left="0.19685039370078741" right="0.19685039370078741" top="0.19685039370078741" bottom="0.19685039370078741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2020-02-18T10:02:16Z</dcterms:created>
  <dcterms:modified xsi:type="dcterms:W3CDTF">2020-02-18T10:03:24Z</dcterms:modified>
</cp:coreProperties>
</file>